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1" activeTab="14"/>
  </bookViews>
  <sheets>
    <sheet name="A-1" sheetId="18" r:id="rId1"/>
    <sheet name="A-2" sheetId="12" r:id="rId2"/>
    <sheet name="A-3" sheetId="9" r:id="rId3"/>
    <sheet name="A-4" sheetId="14" r:id="rId4"/>
    <sheet name="A-5(a)" sheetId="21" r:id="rId5"/>
    <sheet name="A-5(b)" sheetId="3" r:id="rId6"/>
    <sheet name="A-6" sheetId="19" r:id="rId7"/>
    <sheet name="A-7(a)" sheetId="5" r:id="rId8"/>
    <sheet name="A-7(b)" sheetId="6" r:id="rId9"/>
    <sheet name="A-8(a)" sheetId="8" r:id="rId10"/>
    <sheet name="A-8(b)" sheetId="7" r:id="rId11"/>
    <sheet name="A-9" sheetId="10" r:id="rId12"/>
    <sheet name="A-10 " sheetId="11" r:id="rId13"/>
    <sheet name="A-11(a)" sheetId="16" r:id="rId14"/>
    <sheet name="A-11(b)" sheetId="17" r:id="rId15"/>
    <sheet name="Sheet1" sheetId="20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0">#REF!</definedName>
    <definedName name="\A" localSheetId="14">#REF!</definedName>
    <definedName name="\A" localSheetId="2">#REF!</definedName>
    <definedName name="\A" localSheetId="3">#REF!</definedName>
    <definedName name="\A" localSheetId="4">#REF!</definedName>
    <definedName name="\A" localSheetId="9">#REF!</definedName>
    <definedName name="\A" localSheetId="10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9">#REF!</definedName>
    <definedName name="\B" localSheetId="10">#REF!</definedName>
    <definedName name="\B">#REF!</definedName>
    <definedName name="\C" localSheetId="2">#REF!</definedName>
    <definedName name="\C" localSheetId="3">#REF!</definedName>
    <definedName name="\C" localSheetId="4">#REF!</definedName>
    <definedName name="\C" localSheetId="9">#REF!</definedName>
    <definedName name="\C" localSheetId="10">#REF!</definedName>
    <definedName name="\C">#REF!</definedName>
    <definedName name="\D" localSheetId="2">#REF!</definedName>
    <definedName name="\D" localSheetId="4">#REF!</definedName>
    <definedName name="\D" localSheetId="9">#REF!</definedName>
    <definedName name="\D" localSheetId="10">#REF!</definedName>
    <definedName name="\D">#REF!</definedName>
    <definedName name="\E" localSheetId="2">#REF!</definedName>
    <definedName name="\E" localSheetId="4">#REF!</definedName>
    <definedName name="\E" localSheetId="9">#REF!</definedName>
    <definedName name="\E" localSheetId="10">#REF!</definedName>
    <definedName name="\E">#REF!</definedName>
    <definedName name="\F" localSheetId="2">#REF!</definedName>
    <definedName name="\F" localSheetId="4">#REF!</definedName>
    <definedName name="\F" localSheetId="9">#REF!</definedName>
    <definedName name="\F" localSheetId="10">#REF!</definedName>
    <definedName name="\F">#REF!</definedName>
    <definedName name="\G" localSheetId="2">#REF!</definedName>
    <definedName name="\G" localSheetId="4">#REF!</definedName>
    <definedName name="\G" localSheetId="9">#REF!</definedName>
    <definedName name="\G" localSheetId="10">#REF!</definedName>
    <definedName name="\G">#REF!</definedName>
    <definedName name="\H" localSheetId="2">#REF!</definedName>
    <definedName name="\H" localSheetId="4">#REF!</definedName>
    <definedName name="\H" localSheetId="9">#REF!</definedName>
    <definedName name="\H" localSheetId="10">#REF!</definedName>
    <definedName name="\H">#REF!</definedName>
    <definedName name="\I" localSheetId="2">#REF!</definedName>
    <definedName name="\I" localSheetId="4">#REF!</definedName>
    <definedName name="\I" localSheetId="9">#REF!</definedName>
    <definedName name="\I" localSheetId="10">#REF!</definedName>
    <definedName name="\I">#REF!</definedName>
    <definedName name="\J" localSheetId="2">#REF!</definedName>
    <definedName name="\J" localSheetId="4">#REF!</definedName>
    <definedName name="\J" localSheetId="9">#REF!</definedName>
    <definedName name="\J" localSheetId="10">#REF!</definedName>
    <definedName name="\J">#REF!</definedName>
    <definedName name="\K" localSheetId="2">#REF!</definedName>
    <definedName name="\K" localSheetId="4">#REF!</definedName>
    <definedName name="\K" localSheetId="9">#REF!</definedName>
    <definedName name="\K" localSheetId="10">#REF!</definedName>
    <definedName name="\K">#REF!</definedName>
    <definedName name="\L" localSheetId="2">#REF!</definedName>
    <definedName name="\L" localSheetId="4">#REF!</definedName>
    <definedName name="\L" localSheetId="9">#REF!</definedName>
    <definedName name="\L" localSheetId="10">#REF!</definedName>
    <definedName name="\L">#REF!</definedName>
    <definedName name="\M" localSheetId="2">#REF!</definedName>
    <definedName name="\M" localSheetId="4">#REF!</definedName>
    <definedName name="\M" localSheetId="9">#REF!</definedName>
    <definedName name="\M" localSheetId="10">#REF!</definedName>
    <definedName name="\M">#REF!</definedName>
    <definedName name="\N" localSheetId="2">#REF!</definedName>
    <definedName name="\N" localSheetId="4">#REF!</definedName>
    <definedName name="\N" localSheetId="9">#REF!</definedName>
    <definedName name="\N" localSheetId="10">#REF!</definedName>
    <definedName name="\N">#REF!</definedName>
    <definedName name="\O" localSheetId="2">#REF!</definedName>
    <definedName name="\O" localSheetId="4">#REF!</definedName>
    <definedName name="\O" localSheetId="9">#REF!</definedName>
    <definedName name="\O" localSheetId="10">#REF!</definedName>
    <definedName name="\O">#REF!</definedName>
    <definedName name="\P" localSheetId="2">#REF!</definedName>
    <definedName name="\P" localSheetId="4">#REF!</definedName>
    <definedName name="\P" localSheetId="9">#REF!</definedName>
    <definedName name="\P" localSheetId="10">#REF!</definedName>
    <definedName name="\P">#REF!</definedName>
    <definedName name="\Q" localSheetId="2">#REF!</definedName>
    <definedName name="\Q" localSheetId="4">#REF!</definedName>
    <definedName name="\Q" localSheetId="9">#REF!</definedName>
    <definedName name="\Q" localSheetId="10">#REF!</definedName>
    <definedName name="\Q">#REF!</definedName>
    <definedName name="\R" localSheetId="2">#REF!</definedName>
    <definedName name="\R" localSheetId="4">#REF!</definedName>
    <definedName name="\R" localSheetId="9">#REF!</definedName>
    <definedName name="\R" localSheetId="10">#REF!</definedName>
    <definedName name="\R">#REF!</definedName>
    <definedName name="\S" localSheetId="2">#REF!</definedName>
    <definedName name="\S" localSheetId="4">#REF!</definedName>
    <definedName name="\S" localSheetId="9">#REF!</definedName>
    <definedName name="\S" localSheetId="10">#REF!</definedName>
    <definedName name="\S">#REF!</definedName>
    <definedName name="\T" localSheetId="2">#REF!</definedName>
    <definedName name="\T" localSheetId="4">#REF!</definedName>
    <definedName name="\T" localSheetId="9">#REF!</definedName>
    <definedName name="\T" localSheetId="10">#REF!</definedName>
    <definedName name="\T">#REF!</definedName>
    <definedName name="\U" localSheetId="2">#REF!</definedName>
    <definedName name="\U" localSheetId="4">#REF!</definedName>
    <definedName name="\U" localSheetId="9">#REF!</definedName>
    <definedName name="\U" localSheetId="10">#REF!</definedName>
    <definedName name="\U">#REF!</definedName>
    <definedName name="\V" localSheetId="2">#REF!</definedName>
    <definedName name="\V" localSheetId="4">#REF!</definedName>
    <definedName name="\V" localSheetId="9">#REF!</definedName>
    <definedName name="\V" localSheetId="10">#REF!</definedName>
    <definedName name="\V">#REF!</definedName>
    <definedName name="\W" localSheetId="2">#REF!</definedName>
    <definedName name="\W" localSheetId="4">#REF!</definedName>
    <definedName name="\W" localSheetId="9">#REF!</definedName>
    <definedName name="\W" localSheetId="10">#REF!</definedName>
    <definedName name="\W">#REF!</definedName>
    <definedName name="\X" localSheetId="2">#REF!</definedName>
    <definedName name="\X" localSheetId="4">#REF!</definedName>
    <definedName name="\X" localSheetId="9">#REF!</definedName>
    <definedName name="\X" localSheetId="10">#REF!</definedName>
    <definedName name="\X">#REF!</definedName>
    <definedName name="\Y" localSheetId="2">#REF!</definedName>
    <definedName name="\Y" localSheetId="4">#REF!</definedName>
    <definedName name="\Y" localSheetId="9">#REF!</definedName>
    <definedName name="\Y" localSheetId="10">#REF!</definedName>
    <definedName name="\Y">#REF!</definedName>
    <definedName name="\Z" localSheetId="2">#REF!</definedName>
    <definedName name="\Z" localSheetId="4">#REF!</definedName>
    <definedName name="\Z" localSheetId="9">#REF!</definedName>
    <definedName name="\Z" localSheetId="10">#REF!</definedName>
    <definedName name="\Z">#REF!</definedName>
    <definedName name="_____SCH5" localSheetId="2">#REF!</definedName>
    <definedName name="_____SCH5" localSheetId="4">#REF!</definedName>
    <definedName name="_____SCH5" localSheetId="9">#REF!</definedName>
    <definedName name="_____SCH5" localSheetId="10">#REF!</definedName>
    <definedName name="_____SCH5">#REF!</definedName>
    <definedName name="____SCH1" localSheetId="2">#REF!</definedName>
    <definedName name="____SCH1" localSheetId="4">#REF!</definedName>
    <definedName name="____SCH1" localSheetId="9">#REF!</definedName>
    <definedName name="____SCH1" localSheetId="10">#REF!</definedName>
    <definedName name="____SCH1">#REF!</definedName>
    <definedName name="____SCH10" localSheetId="2">#REF!</definedName>
    <definedName name="____SCH10" localSheetId="4">#REF!</definedName>
    <definedName name="____SCH10" localSheetId="9">#REF!</definedName>
    <definedName name="____SCH10" localSheetId="10">#REF!</definedName>
    <definedName name="____SCH10">#REF!</definedName>
    <definedName name="____SCH11" localSheetId="2">#REF!</definedName>
    <definedName name="____SCH11" localSheetId="4">#REF!</definedName>
    <definedName name="____SCH11" localSheetId="9">#REF!</definedName>
    <definedName name="____SCH11" localSheetId="10">#REF!</definedName>
    <definedName name="____SCH11">#REF!</definedName>
    <definedName name="____SCH2" localSheetId="2">#REF!</definedName>
    <definedName name="____SCH2" localSheetId="4">#REF!</definedName>
    <definedName name="____SCH2" localSheetId="9">#REF!</definedName>
    <definedName name="____SCH2" localSheetId="10">#REF!</definedName>
    <definedName name="____SCH2">#REF!</definedName>
    <definedName name="____SCH3" localSheetId="2">#REF!</definedName>
    <definedName name="____SCH3" localSheetId="4">#REF!</definedName>
    <definedName name="____SCH3" localSheetId="9">#REF!</definedName>
    <definedName name="____SCH3" localSheetId="10">#REF!</definedName>
    <definedName name="____SCH3">#REF!</definedName>
    <definedName name="____SCH4" localSheetId="2">#REF!</definedName>
    <definedName name="____SCH4" localSheetId="4">#REF!</definedName>
    <definedName name="____SCH4" localSheetId="9">#REF!</definedName>
    <definedName name="____SCH4" localSheetId="10">#REF!</definedName>
    <definedName name="____SCH4">#REF!</definedName>
    <definedName name="____SCH5" localSheetId="2">#REF!</definedName>
    <definedName name="____SCH5" localSheetId="4">#REF!</definedName>
    <definedName name="____SCH5" localSheetId="9">#REF!</definedName>
    <definedName name="____SCH5" localSheetId="10">#REF!</definedName>
    <definedName name="____SCH5">#REF!</definedName>
    <definedName name="____SCH6" localSheetId="2">#REF!</definedName>
    <definedName name="____SCH6" localSheetId="4">#REF!</definedName>
    <definedName name="____SCH6" localSheetId="9">#REF!</definedName>
    <definedName name="____SCH6" localSheetId="10">#REF!</definedName>
    <definedName name="____SCH6">#REF!</definedName>
    <definedName name="____SCH7" localSheetId="2">#REF!</definedName>
    <definedName name="____SCH7" localSheetId="4">#REF!</definedName>
    <definedName name="____SCH7" localSheetId="9">#REF!</definedName>
    <definedName name="____SCH7" localSheetId="10">#REF!</definedName>
    <definedName name="____SCH7">#REF!</definedName>
    <definedName name="____SCH8" localSheetId="2">#REF!</definedName>
    <definedName name="____SCH8" localSheetId="4">#REF!</definedName>
    <definedName name="____SCH8" localSheetId="9">#REF!</definedName>
    <definedName name="____SCH8" localSheetId="10">#REF!</definedName>
    <definedName name="____SCH8">#REF!</definedName>
    <definedName name="____SCH9" localSheetId="2">#REF!</definedName>
    <definedName name="____SCH9" localSheetId="4">#REF!</definedName>
    <definedName name="____SCH9" localSheetId="9">#REF!</definedName>
    <definedName name="____SCH9" localSheetId="10">#REF!</definedName>
    <definedName name="____SCH9">#REF!</definedName>
    <definedName name="___ji950" localSheetId="2">#REF!</definedName>
    <definedName name="___ji950" localSheetId="4">#REF!</definedName>
    <definedName name="___ji950" localSheetId="9">#REF!</definedName>
    <definedName name="___ji950" localSheetId="10">#REF!</definedName>
    <definedName name="___ji950">#REF!</definedName>
    <definedName name="___SCH1" localSheetId="2">#REF!</definedName>
    <definedName name="___SCH1" localSheetId="4">#REF!</definedName>
    <definedName name="___SCH1" localSheetId="9">#REF!</definedName>
    <definedName name="___SCH1" localSheetId="10">#REF!</definedName>
    <definedName name="___SCH1">#REF!</definedName>
    <definedName name="___SCH10" localSheetId="2">#REF!</definedName>
    <definedName name="___SCH10" localSheetId="4">#REF!</definedName>
    <definedName name="___SCH10" localSheetId="9">#REF!</definedName>
    <definedName name="___SCH10" localSheetId="10">#REF!</definedName>
    <definedName name="___SCH10">#REF!</definedName>
    <definedName name="___SCH11" localSheetId="2">#REF!</definedName>
    <definedName name="___SCH11" localSheetId="4">#REF!</definedName>
    <definedName name="___SCH11" localSheetId="9">#REF!</definedName>
    <definedName name="___SCH11" localSheetId="10">#REF!</definedName>
    <definedName name="___SCH11">#REF!</definedName>
    <definedName name="___SCH2" localSheetId="2">#REF!</definedName>
    <definedName name="___SCH2" localSheetId="4">#REF!</definedName>
    <definedName name="___SCH2" localSheetId="9">#REF!</definedName>
    <definedName name="___SCH2" localSheetId="10">#REF!</definedName>
    <definedName name="___SCH2">#REF!</definedName>
    <definedName name="___SCH3" localSheetId="2">#REF!</definedName>
    <definedName name="___SCH3" localSheetId="4">#REF!</definedName>
    <definedName name="___SCH3" localSheetId="9">#REF!</definedName>
    <definedName name="___SCH3" localSheetId="10">#REF!</definedName>
    <definedName name="___SCH3">#REF!</definedName>
    <definedName name="___SCH4" localSheetId="2">#REF!</definedName>
    <definedName name="___SCH4" localSheetId="4">#REF!</definedName>
    <definedName name="___SCH4" localSheetId="9">#REF!</definedName>
    <definedName name="___SCH4" localSheetId="10">#REF!</definedName>
    <definedName name="___SCH4">#REF!</definedName>
    <definedName name="___SCH6" localSheetId="2">#REF!</definedName>
    <definedName name="___SCH6" localSheetId="4">#REF!</definedName>
    <definedName name="___SCH6" localSheetId="9">#REF!</definedName>
    <definedName name="___SCH6" localSheetId="10">#REF!</definedName>
    <definedName name="___SCH6">#REF!</definedName>
    <definedName name="___SCH7" localSheetId="2">#REF!</definedName>
    <definedName name="___SCH7" localSheetId="4">#REF!</definedName>
    <definedName name="___SCH7" localSheetId="9">#REF!</definedName>
    <definedName name="___SCH7" localSheetId="10">#REF!</definedName>
    <definedName name="___SCH7">#REF!</definedName>
    <definedName name="___SCH8" localSheetId="2">#REF!</definedName>
    <definedName name="___SCH8" localSheetId="4">#REF!</definedName>
    <definedName name="___SCH8" localSheetId="9">#REF!</definedName>
    <definedName name="___SCH8" localSheetId="10">#REF!</definedName>
    <definedName name="___SCH8">#REF!</definedName>
    <definedName name="___SCH9" localSheetId="2">#REF!</definedName>
    <definedName name="___SCH9" localSheetId="4">#REF!</definedName>
    <definedName name="___SCH9" localSheetId="9">#REF!</definedName>
    <definedName name="___SCH9" localSheetId="10">#REF!</definedName>
    <definedName name="___SCH9">#REF!</definedName>
    <definedName name="__10GOTO_I_A1" localSheetId="2">#REF!</definedName>
    <definedName name="__10GOTO_I_A1" localSheetId="4">#REF!</definedName>
    <definedName name="__10GOTO_I_A1" localSheetId="9">#REF!</definedName>
    <definedName name="__10GOTO_I_A1" localSheetId="10">#REF!</definedName>
    <definedName name="__10GOTO_I_A1">#REF!</definedName>
    <definedName name="__11GOTO_J_A1" localSheetId="2">#REF!</definedName>
    <definedName name="__11GOTO_J_A1" localSheetId="4">#REF!</definedName>
    <definedName name="__11GOTO_J_A1" localSheetId="9">#REF!</definedName>
    <definedName name="__11GOTO_J_A1" localSheetId="10">#REF!</definedName>
    <definedName name="__11GOTO_J_A1">#REF!</definedName>
    <definedName name="__12GOTO_K_A30" localSheetId="2">#REF!</definedName>
    <definedName name="__12GOTO_K_A30" localSheetId="4">#REF!</definedName>
    <definedName name="__12GOTO_K_A30" localSheetId="9">#REF!</definedName>
    <definedName name="__12GOTO_K_A30" localSheetId="10">#REF!</definedName>
    <definedName name="__12GOTO_K_A30">#REF!</definedName>
    <definedName name="__1GOTO_A_A207" localSheetId="2">#REF!</definedName>
    <definedName name="__1GOTO_A_A207" localSheetId="4">#REF!</definedName>
    <definedName name="__1GOTO_A_A207" localSheetId="9">#REF!</definedName>
    <definedName name="__1GOTO_A_A207" localSheetId="10">#REF!</definedName>
    <definedName name="__1GOTO_A_A207">#REF!</definedName>
    <definedName name="__2GOTO_A_A501" localSheetId="2">#REF!</definedName>
    <definedName name="__2GOTO_A_A501" localSheetId="4">#REF!</definedName>
    <definedName name="__2GOTO_A_A501" localSheetId="9">#REF!</definedName>
    <definedName name="__2GOTO_A_A501" localSheetId="10">#REF!</definedName>
    <definedName name="__2GOTO_A_A501">#REF!</definedName>
    <definedName name="__3GOTO_A_A952" localSheetId="2">#REF!</definedName>
    <definedName name="__3GOTO_A_A952" localSheetId="4">#REF!</definedName>
    <definedName name="__3GOTO_A_A952" localSheetId="9">#REF!</definedName>
    <definedName name="__3GOTO_A_A952" localSheetId="10">#REF!</definedName>
    <definedName name="__3GOTO_A_A952">#REF!</definedName>
    <definedName name="__4GOTO_B_A1" localSheetId="2">#REF!</definedName>
    <definedName name="__4GOTO_B_A1" localSheetId="4">#REF!</definedName>
    <definedName name="__4GOTO_B_A1" localSheetId="9">#REF!</definedName>
    <definedName name="__4GOTO_B_A1" localSheetId="10">#REF!</definedName>
    <definedName name="__4GOTO_B_A1">#REF!</definedName>
    <definedName name="__5GOTO_B_A189" localSheetId="2">#REF!</definedName>
    <definedName name="__5GOTO_B_A189" localSheetId="4">#REF!</definedName>
    <definedName name="__5GOTO_B_A189" localSheetId="9">#REF!</definedName>
    <definedName name="__5GOTO_B_A189" localSheetId="10">#REF!</definedName>
    <definedName name="__5GOTO_B_A189">#REF!</definedName>
    <definedName name="__6GOTO_B_A536" localSheetId="2">#REF!</definedName>
    <definedName name="__6GOTO_B_A536" localSheetId="4">#REF!</definedName>
    <definedName name="__6GOTO_B_A536" localSheetId="9">#REF!</definedName>
    <definedName name="__6GOTO_B_A536" localSheetId="10">#REF!</definedName>
    <definedName name="__6GOTO_B_A536">#REF!</definedName>
    <definedName name="__7GOTO_C_A1" localSheetId="2">#REF!</definedName>
    <definedName name="__7GOTO_C_A1" localSheetId="4">#REF!</definedName>
    <definedName name="__7GOTO_C_A1" localSheetId="9">#REF!</definedName>
    <definedName name="__7GOTO_C_A1" localSheetId="10">#REF!</definedName>
    <definedName name="__7GOTO_C_A1">#REF!</definedName>
    <definedName name="__8GOTO_E_A1" localSheetId="2">#REF!</definedName>
    <definedName name="__8GOTO_E_A1" localSheetId="4">#REF!</definedName>
    <definedName name="__8GOTO_E_A1" localSheetId="9">#REF!</definedName>
    <definedName name="__8GOTO_E_A1" localSheetId="10">#REF!</definedName>
    <definedName name="__8GOTO_E_A1">#REF!</definedName>
    <definedName name="__9GOTO_G_A1" localSheetId="2">#REF!</definedName>
    <definedName name="__9GOTO_G_A1" localSheetId="4">#REF!</definedName>
    <definedName name="__9GOTO_G_A1" localSheetId="9">#REF!</definedName>
    <definedName name="__9GOTO_G_A1" localSheetId="10">#REF!</definedName>
    <definedName name="__9GOTO_G_A1">#REF!</definedName>
    <definedName name="__ji950" localSheetId="2">#REF!</definedName>
    <definedName name="__ji950" localSheetId="4">#REF!</definedName>
    <definedName name="__ji950" localSheetId="9">#REF!</definedName>
    <definedName name="__ji950" localSheetId="10">#REF!</definedName>
    <definedName name="__ji950">#REF!</definedName>
    <definedName name="__SCH1" localSheetId="2">#REF!</definedName>
    <definedName name="__SCH1" localSheetId="4">#REF!</definedName>
    <definedName name="__SCH1" localSheetId="9">#REF!</definedName>
    <definedName name="__SCH1" localSheetId="10">#REF!</definedName>
    <definedName name="__SCH1">#REF!</definedName>
    <definedName name="__SCH10" localSheetId="2">#REF!</definedName>
    <definedName name="__SCH10" localSheetId="4">#REF!</definedName>
    <definedName name="__SCH10" localSheetId="9">#REF!</definedName>
    <definedName name="__SCH10" localSheetId="10">#REF!</definedName>
    <definedName name="__SCH10">#REF!</definedName>
    <definedName name="__SCH11" localSheetId="2">#REF!</definedName>
    <definedName name="__SCH11" localSheetId="4">#REF!</definedName>
    <definedName name="__SCH11" localSheetId="9">#REF!</definedName>
    <definedName name="__SCH11" localSheetId="10">#REF!</definedName>
    <definedName name="__SCH11">#REF!</definedName>
    <definedName name="__SCH2" localSheetId="2">#REF!</definedName>
    <definedName name="__SCH2" localSheetId="4">#REF!</definedName>
    <definedName name="__SCH2" localSheetId="9">#REF!</definedName>
    <definedName name="__SCH2" localSheetId="10">#REF!</definedName>
    <definedName name="__SCH2">#REF!</definedName>
    <definedName name="__SCH3" localSheetId="2">#REF!</definedName>
    <definedName name="__SCH3" localSheetId="4">#REF!</definedName>
    <definedName name="__SCH3" localSheetId="9">#REF!</definedName>
    <definedName name="__SCH3" localSheetId="10">#REF!</definedName>
    <definedName name="__SCH3">#REF!</definedName>
    <definedName name="__SCH4" localSheetId="2">#REF!</definedName>
    <definedName name="__SCH4" localSheetId="4">#REF!</definedName>
    <definedName name="__SCH4" localSheetId="9">#REF!</definedName>
    <definedName name="__SCH4" localSheetId="10">#REF!</definedName>
    <definedName name="__SCH4">#REF!</definedName>
    <definedName name="__SCH5" localSheetId="2">#REF!</definedName>
    <definedName name="__SCH5" localSheetId="4">#REF!</definedName>
    <definedName name="__SCH5" localSheetId="9">#REF!</definedName>
    <definedName name="__SCH5" localSheetId="10">#REF!</definedName>
    <definedName name="__SCH5">#REF!</definedName>
    <definedName name="__SCH6" localSheetId="2">#REF!</definedName>
    <definedName name="__SCH6" localSheetId="4">#REF!</definedName>
    <definedName name="__SCH6" localSheetId="9">#REF!</definedName>
    <definedName name="__SCH6" localSheetId="10">#REF!</definedName>
    <definedName name="__SCH6">#REF!</definedName>
    <definedName name="__SCH7" localSheetId="2">#REF!</definedName>
    <definedName name="__SCH7" localSheetId="4">#REF!</definedName>
    <definedName name="__SCH7" localSheetId="9">#REF!</definedName>
    <definedName name="__SCH7" localSheetId="10">#REF!</definedName>
    <definedName name="__SCH7">#REF!</definedName>
    <definedName name="__SCH8" localSheetId="2">#REF!</definedName>
    <definedName name="__SCH8" localSheetId="4">#REF!</definedName>
    <definedName name="__SCH8" localSheetId="9">#REF!</definedName>
    <definedName name="__SCH8" localSheetId="10">#REF!</definedName>
    <definedName name="__SCH8">#REF!</definedName>
    <definedName name="__SCH9" localSheetId="2">#REF!</definedName>
    <definedName name="__SCH9" localSheetId="4">#REF!</definedName>
    <definedName name="__SCH9" localSheetId="9">#REF!</definedName>
    <definedName name="__SCH9" localSheetId="10">#REF!</definedName>
    <definedName name="__SCH9">#REF!</definedName>
    <definedName name="_10GOTO_I_A1" localSheetId="2">#REF!</definedName>
    <definedName name="_10GOTO_I_A1" localSheetId="4">#REF!</definedName>
    <definedName name="_10GOTO_I_A1" localSheetId="9">#REF!</definedName>
    <definedName name="_10GOTO_I_A1" localSheetId="10">#REF!</definedName>
    <definedName name="_10GOTO_I_A1">#REF!</definedName>
    <definedName name="_11GOTO_J_A1" localSheetId="2">#REF!</definedName>
    <definedName name="_11GOTO_J_A1" localSheetId="4">#REF!</definedName>
    <definedName name="_11GOTO_J_A1" localSheetId="9">#REF!</definedName>
    <definedName name="_11GOTO_J_A1" localSheetId="10">#REF!</definedName>
    <definedName name="_11GOTO_J_A1">#REF!</definedName>
    <definedName name="_12GOTO_K_A30" localSheetId="2">#REF!</definedName>
    <definedName name="_12GOTO_K_A30" localSheetId="4">#REF!</definedName>
    <definedName name="_12GOTO_K_A30" localSheetId="9">#REF!</definedName>
    <definedName name="_12GOTO_K_A30" localSheetId="10">#REF!</definedName>
    <definedName name="_12GOTO_K_A30">#REF!</definedName>
    <definedName name="_1GOTO_A_A207" localSheetId="2">#REF!</definedName>
    <definedName name="_1GOTO_A_A207" localSheetId="4">#REF!</definedName>
    <definedName name="_1GOTO_A_A207" localSheetId="9">#REF!</definedName>
    <definedName name="_1GOTO_A_A207" localSheetId="10">#REF!</definedName>
    <definedName name="_1GOTO_A_A207">#REF!</definedName>
    <definedName name="_2GOTO_A_A501" localSheetId="2">#REF!</definedName>
    <definedName name="_2GOTO_A_A501" localSheetId="4">#REF!</definedName>
    <definedName name="_2GOTO_A_A501" localSheetId="9">#REF!</definedName>
    <definedName name="_2GOTO_A_A501" localSheetId="10">#REF!</definedName>
    <definedName name="_2GOTO_A_A501">#REF!</definedName>
    <definedName name="_3GOTO_A_A952" localSheetId="2">#REF!</definedName>
    <definedName name="_3GOTO_A_A952" localSheetId="4">#REF!</definedName>
    <definedName name="_3GOTO_A_A952" localSheetId="9">#REF!</definedName>
    <definedName name="_3GOTO_A_A952" localSheetId="10">#REF!</definedName>
    <definedName name="_3GOTO_A_A952">#REF!</definedName>
    <definedName name="_4GOTO_B_A1" localSheetId="2">#REF!</definedName>
    <definedName name="_4GOTO_B_A1" localSheetId="4">#REF!</definedName>
    <definedName name="_4GOTO_B_A1" localSheetId="9">#REF!</definedName>
    <definedName name="_4GOTO_B_A1" localSheetId="10">#REF!</definedName>
    <definedName name="_4GOTO_B_A1">#REF!</definedName>
    <definedName name="_5GOTO_B_A189" localSheetId="2">#REF!</definedName>
    <definedName name="_5GOTO_B_A189" localSheetId="4">#REF!</definedName>
    <definedName name="_5GOTO_B_A189" localSheetId="9">#REF!</definedName>
    <definedName name="_5GOTO_B_A189" localSheetId="10">#REF!</definedName>
    <definedName name="_5GOTO_B_A189">#REF!</definedName>
    <definedName name="_6GOTO_B_A536" localSheetId="2">#REF!</definedName>
    <definedName name="_6GOTO_B_A536" localSheetId="4">#REF!</definedName>
    <definedName name="_6GOTO_B_A536" localSheetId="9">#REF!</definedName>
    <definedName name="_6GOTO_B_A536" localSheetId="10">#REF!</definedName>
    <definedName name="_6GOTO_B_A536">#REF!</definedName>
    <definedName name="_7GOTO_C_A1" localSheetId="2">#REF!</definedName>
    <definedName name="_7GOTO_C_A1" localSheetId="4">#REF!</definedName>
    <definedName name="_7GOTO_C_A1" localSheetId="9">#REF!</definedName>
    <definedName name="_7GOTO_C_A1" localSheetId="10">#REF!</definedName>
    <definedName name="_7GOTO_C_A1">#REF!</definedName>
    <definedName name="_8GOTO_E_A1" localSheetId="2">#REF!</definedName>
    <definedName name="_8GOTO_E_A1" localSheetId="4">#REF!</definedName>
    <definedName name="_8GOTO_E_A1" localSheetId="9">#REF!</definedName>
    <definedName name="_8GOTO_E_A1" localSheetId="10">#REF!</definedName>
    <definedName name="_8GOTO_E_A1">#REF!</definedName>
    <definedName name="_9GOTO_G_A1" localSheetId="2">#REF!</definedName>
    <definedName name="_9GOTO_G_A1" localSheetId="4">#REF!</definedName>
    <definedName name="_9GOTO_G_A1" localSheetId="9">#REF!</definedName>
    <definedName name="_9GOTO_G_A1" localSheetId="10">#REF!</definedName>
    <definedName name="_9GOTO_G_A1">#REF!</definedName>
    <definedName name="_Fill" localSheetId="2" hidden="1">#REF!</definedName>
    <definedName name="_Fill" localSheetId="4" hidden="1">#REF!</definedName>
    <definedName name="_Fill" localSheetId="9" hidden="1">#REF!</definedName>
    <definedName name="_Fill" localSheetId="10" hidden="1">#REF!</definedName>
    <definedName name="_Fill" hidden="1">#REF!</definedName>
    <definedName name="_xlnm._FilterDatabase" localSheetId="4" hidden="1">'A-5(a)'!$A$3:$K$191</definedName>
    <definedName name="_ji950" localSheetId="0">'[1]Notes Wise'!$I$23</definedName>
    <definedName name="_ji950" localSheetId="12">'[2]Notes Wise'!$I$23</definedName>
    <definedName name="_ji950" localSheetId="13">'[2]Notes Wise'!$I$23</definedName>
    <definedName name="_ji950" localSheetId="3">'[2]Notes Wise'!$I$23</definedName>
    <definedName name="_ji950" localSheetId="4">'[2]Notes Wise'!$I$23</definedName>
    <definedName name="_ji950" localSheetId="9">'[3]Notes Wise'!$I$23</definedName>
    <definedName name="_ji950" localSheetId="10">'[3]Notes Wise'!$I$23</definedName>
    <definedName name="_ji950" localSheetId="11">'[2]Notes Wise'!$I$23</definedName>
    <definedName name="_ji950">'[2]Notes Wise'!$I$23</definedName>
    <definedName name="_SCH1" localSheetId="0">#REF!</definedName>
    <definedName name="_SCH1" localSheetId="14">#REF!</definedName>
    <definedName name="_SCH1" localSheetId="1">#REF!</definedName>
    <definedName name="_SCH1" localSheetId="2">#REF!</definedName>
    <definedName name="_SCH1" localSheetId="3">#REF!</definedName>
    <definedName name="_SCH1" localSheetId="4">#REF!</definedName>
    <definedName name="_SCH1" localSheetId="9">#REF!</definedName>
    <definedName name="_SCH1" localSheetId="10">#REF!</definedName>
    <definedName name="_SCH1" localSheetId="11">#REF!</definedName>
    <definedName name="_SCH1">#REF!</definedName>
    <definedName name="_SCH10" localSheetId="1">#REF!</definedName>
    <definedName name="_SCH10" localSheetId="2">#REF!</definedName>
    <definedName name="_SCH10" localSheetId="3">#REF!</definedName>
    <definedName name="_SCH10" localSheetId="4">#REF!</definedName>
    <definedName name="_SCH10" localSheetId="9">#REF!</definedName>
    <definedName name="_SCH10" localSheetId="10">#REF!</definedName>
    <definedName name="_SCH10" localSheetId="11">#REF!</definedName>
    <definedName name="_SCH10">#REF!</definedName>
    <definedName name="_SCH11" localSheetId="1">#REF!</definedName>
    <definedName name="_SCH11" localSheetId="2">#REF!</definedName>
    <definedName name="_SCH11" localSheetId="3">#REF!</definedName>
    <definedName name="_SCH11" localSheetId="4">#REF!</definedName>
    <definedName name="_SCH11" localSheetId="9">#REF!</definedName>
    <definedName name="_SCH11" localSheetId="10">#REF!</definedName>
    <definedName name="_SCH11" localSheetId="11">#REF!</definedName>
    <definedName name="_SCH11">#REF!</definedName>
    <definedName name="_SCH2" localSheetId="2">#REF!</definedName>
    <definedName name="_SCH2" localSheetId="4">#REF!</definedName>
    <definedName name="_SCH2" localSheetId="9">#REF!</definedName>
    <definedName name="_SCH2" localSheetId="10">#REF!</definedName>
    <definedName name="_SCH2">#REF!</definedName>
    <definedName name="_SCH3" localSheetId="2">#REF!</definedName>
    <definedName name="_SCH3" localSheetId="4">#REF!</definedName>
    <definedName name="_SCH3" localSheetId="9">#REF!</definedName>
    <definedName name="_SCH3" localSheetId="10">#REF!</definedName>
    <definedName name="_SCH3">#REF!</definedName>
    <definedName name="_SCH4" localSheetId="2">#REF!</definedName>
    <definedName name="_SCH4" localSheetId="4">#REF!</definedName>
    <definedName name="_SCH4" localSheetId="9">#REF!</definedName>
    <definedName name="_SCH4" localSheetId="10">#REF!</definedName>
    <definedName name="_SCH4">#REF!</definedName>
    <definedName name="_SCH5" localSheetId="2">#REF!</definedName>
    <definedName name="_SCH5" localSheetId="4">#REF!</definedName>
    <definedName name="_SCH5" localSheetId="9">#REF!</definedName>
    <definedName name="_SCH5" localSheetId="10">#REF!</definedName>
    <definedName name="_SCH5">#REF!</definedName>
    <definedName name="_SCH6" localSheetId="2">#REF!</definedName>
    <definedName name="_SCH6" localSheetId="4">#REF!</definedName>
    <definedName name="_SCH6" localSheetId="9">#REF!</definedName>
    <definedName name="_SCH6" localSheetId="10">#REF!</definedName>
    <definedName name="_SCH6">#REF!</definedName>
    <definedName name="_SCH7" localSheetId="2">#REF!</definedName>
    <definedName name="_SCH7" localSheetId="4">#REF!</definedName>
    <definedName name="_SCH7" localSheetId="9">#REF!</definedName>
    <definedName name="_SCH7" localSheetId="10">#REF!</definedName>
    <definedName name="_SCH7">#REF!</definedName>
    <definedName name="_SCH8" localSheetId="2">#REF!</definedName>
    <definedName name="_SCH8" localSheetId="4">#REF!</definedName>
    <definedName name="_SCH8" localSheetId="9">#REF!</definedName>
    <definedName name="_SCH8" localSheetId="10">#REF!</definedName>
    <definedName name="_SCH8">#REF!</definedName>
    <definedName name="_SCH9" localSheetId="2">#REF!</definedName>
    <definedName name="_SCH9" localSheetId="4">#REF!</definedName>
    <definedName name="_SCH9" localSheetId="9">#REF!</definedName>
    <definedName name="_SCH9" localSheetId="10">#REF!</definedName>
    <definedName name="_SCH9">#REF!</definedName>
    <definedName name="A" localSheetId="2">#REF!</definedName>
    <definedName name="A" localSheetId="4">#REF!</definedName>
    <definedName name="A" localSheetId="9">#REF!</definedName>
    <definedName name="A" localSheetId="10">#REF!</definedName>
    <definedName name="A">#REF!</definedName>
    <definedName name="aaa">#REF!</definedName>
    <definedName name="Admn_and_General_Expenses" localSheetId="0">'[4]A&amp;G Expenses'!#REF!</definedName>
    <definedName name="Admn_and_General_Expenses" localSheetId="1">'[5]A&amp;G Expenses'!#REF!</definedName>
    <definedName name="Admn_and_General_Expenses" localSheetId="2">'[6]A&amp;G Expenses'!#REF!</definedName>
    <definedName name="Admn_and_General_Expenses" localSheetId="4">'[7]A&amp;G Expenses'!#REF!</definedName>
    <definedName name="Admn_and_General_Expenses" localSheetId="9">'[8]A&amp;G Expenses'!#REF!</definedName>
    <definedName name="Admn_and_General_Expenses" localSheetId="10">'[8]A&amp;G Expenses'!#REF!</definedName>
    <definedName name="Admn_and_General_Expenses">'[6]A&amp;G Expenses'!#REF!</definedName>
    <definedName name="Allocation_of_expenses" localSheetId="0">'[4]Allocation LT HT EHT'!#REF!</definedName>
    <definedName name="Allocation_of_expenses" localSheetId="1">'[5]Allocation LT HT EHT'!#REF!</definedName>
    <definedName name="Allocation_of_expenses" localSheetId="2">'[6]Allocation LT HT EHT'!#REF!</definedName>
    <definedName name="Allocation_of_expenses" localSheetId="4">'[7]Allocation LT HT EHT'!#REF!</definedName>
    <definedName name="Allocation_of_expenses" localSheetId="9">'[8]Allocation LT HT EHT'!#REF!</definedName>
    <definedName name="Allocation_of_expenses" localSheetId="10">'[8]Allocation LT HT EHT'!#REF!</definedName>
    <definedName name="Allocation_of_expenses">'[6]Allocation LT HT EHT'!#REF!</definedName>
    <definedName name="Allocation_of_revenues__expenses" localSheetId="0">'[4]Allocation LT HT EHT'!#REF!</definedName>
    <definedName name="Allocation_of_revenues__expenses" localSheetId="1">'[5]Allocation LT HT EHT'!#REF!</definedName>
    <definedName name="Allocation_of_revenues__expenses" localSheetId="4">'[7]Allocation LT HT EHT'!#REF!</definedName>
    <definedName name="Allocation_of_revenues__expenses" localSheetId="9">'[8]Allocation LT HT EHT'!#REF!</definedName>
    <definedName name="Allocation_of_revenues__expenses" localSheetId="10">'[8]Allocation LT HT EHT'!#REF!</definedName>
    <definedName name="Allocation_of_revenues__expenses">'[6]Allocation LT HT EHT'!#REF!</definedName>
    <definedName name="ARR" localSheetId="14">#REF!</definedName>
    <definedName name="ARR" localSheetId="1">#REF!</definedName>
    <definedName name="ARR" localSheetId="2">#REF!</definedName>
    <definedName name="ARR" localSheetId="3">#REF!</definedName>
    <definedName name="ARR" localSheetId="4">#REF!</definedName>
    <definedName name="ARR" localSheetId="9">#REF!</definedName>
    <definedName name="ARR" localSheetId="10">#REF!</definedName>
    <definedName name="ARR" localSheetId="11">#REF!</definedName>
    <definedName name="ARR">#REF!</definedName>
    <definedName name="av" localSheetId="1">#REF!</definedName>
    <definedName name="av" localSheetId="2">#REF!</definedName>
    <definedName name="av" localSheetId="3">#REF!</definedName>
    <definedName name="av" localSheetId="4">#REF!</definedName>
    <definedName name="av" localSheetId="9">#REF!</definedName>
    <definedName name="av" localSheetId="10">#REF!</definedName>
    <definedName name="av" localSheetId="11">#REF!</definedName>
    <definedName name="av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 localSheetId="9">#REF!</definedName>
    <definedName name="B" localSheetId="10">#REF!</definedName>
    <definedName name="B" localSheetId="11">#REF!</definedName>
    <definedName name="B">#REF!</definedName>
    <definedName name="Bad_Debts" localSheetId="2">#REF!</definedName>
    <definedName name="Bad_Debts" localSheetId="4">#REF!</definedName>
    <definedName name="Bad_Debts" localSheetId="9">#REF!</definedName>
    <definedName name="Bad_Debts" localSheetId="10">#REF!</definedName>
    <definedName name="Bad_Debts">#REF!</definedName>
    <definedName name="Balancesheet" localSheetId="2">#REF!</definedName>
    <definedName name="Balancesheet" localSheetId="4">#REF!</definedName>
    <definedName name="Balancesheet" localSheetId="9">#REF!</definedName>
    <definedName name="Balancesheet" localSheetId="10">#REF!</definedName>
    <definedName name="Balancesheet">#REF!</definedName>
    <definedName name="BS" localSheetId="2">#REF!</definedName>
    <definedName name="BS" localSheetId="4">#REF!</definedName>
    <definedName name="BS" localSheetId="9">#REF!</definedName>
    <definedName name="BS" localSheetId="10">#REF!</definedName>
    <definedName name="BS">#REF!</definedName>
    <definedName name="Capital__Revenue_subsidies_and_Grants" localSheetId="2">#REF!</definedName>
    <definedName name="Capital__Revenue_subsidies_and_Grants" localSheetId="4">#REF!</definedName>
    <definedName name="Capital__Revenue_subsidies_and_Grants" localSheetId="9">#REF!</definedName>
    <definedName name="Capital__Revenue_subsidies_and_Grants" localSheetId="10">#REF!</definedName>
    <definedName name="Capital__Revenue_subsidies_and_Grants">#REF!</definedName>
    <definedName name="Capital_work_in_progress" localSheetId="0">[4]CWIP!#REF!</definedName>
    <definedName name="Capital_work_in_progress" localSheetId="1">[5]CWIP!#REF!</definedName>
    <definedName name="Capital_work_in_progress" localSheetId="2">[6]CWIP!#REF!</definedName>
    <definedName name="Capital_work_in_progress" localSheetId="4">[7]CWIP!#REF!</definedName>
    <definedName name="Capital_work_in_progress" localSheetId="9">[8]CWIP!#REF!</definedName>
    <definedName name="Capital_work_in_progress" localSheetId="10">[8]CWIP!#REF!</definedName>
    <definedName name="Capital_work_in_progress">[6]CWIP!#REF!</definedName>
    <definedName name="Consumption_Details" localSheetId="0">'[4]Consumption Data '!#REF!</definedName>
    <definedName name="Consumption_Details" localSheetId="1">'[5]Consumption Data '!#REF!</definedName>
    <definedName name="Consumption_Details" localSheetId="2">'[6]Consumption Data '!#REF!</definedName>
    <definedName name="Consumption_Details" localSheetId="4">'[7]Consumption Data '!#REF!</definedName>
    <definedName name="Consumption_Details" localSheetId="9">'[8]Consumption Data '!#REF!</definedName>
    <definedName name="Consumption_Details" localSheetId="10">'[8]Consumption Data '!#REF!</definedName>
    <definedName name="Consumption_Details">'[6]Consumption Data '!#REF!</definedName>
    <definedName name="Cost_Parameters" localSheetId="0">'[4]Verification of inputs'!#REF!</definedName>
    <definedName name="Cost_Parameters" localSheetId="1">'[5]Verification of inputs'!#REF!</definedName>
    <definedName name="Cost_Parameters" localSheetId="4">'[7]Verification of inputs'!#REF!</definedName>
    <definedName name="Cost_Parameters" localSheetId="9">'[8]Verification of inputs'!#REF!</definedName>
    <definedName name="Cost_Parameters" localSheetId="10">'[8]Verification of inputs'!#REF!</definedName>
    <definedName name="Cost_Parameters">'[6]Verification of inputs'!#REF!</definedName>
    <definedName name="Current_Year_Details" localSheetId="0">'[4]Current Year'!#REF!</definedName>
    <definedName name="Current_Year_Details" localSheetId="1">'[5]Current Year'!#REF!</definedName>
    <definedName name="Current_Year_Details" localSheetId="4">'[7]Current Year'!#REF!</definedName>
    <definedName name="Current_Year_Details" localSheetId="9">'[8]Current Year'!#REF!</definedName>
    <definedName name="Current_Year_Details" localSheetId="10">'[8]Current Year'!#REF!</definedName>
    <definedName name="Current_Year_Details">'[6]Current Year'!#REF!</definedName>
    <definedName name="CWIP" localSheetId="14">#REF!</definedName>
    <definedName name="CWIP" localSheetId="1">#REF!</definedName>
    <definedName name="CWIP" localSheetId="2">#REF!</definedName>
    <definedName name="CWIP" localSheetId="3">#REF!</definedName>
    <definedName name="CWIP" localSheetId="4">#REF!</definedName>
    <definedName name="CWIP" localSheetId="9">#REF!</definedName>
    <definedName name="CWIP" localSheetId="10">#REF!</definedName>
    <definedName name="CWIP" localSheetId="11">#REF!</definedName>
    <definedName name="CWIP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9">#REF!</definedName>
    <definedName name="D" localSheetId="10">#REF!</definedName>
    <definedName name="D" localSheetId="11">#REF!</definedName>
    <definedName name="D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ddd" localSheetId="2">#REF!</definedName>
    <definedName name="ddd" localSheetId="4">#REF!</definedName>
    <definedName name="ddd" localSheetId="9">#REF!</definedName>
    <definedName name="ddd" localSheetId="10">#REF!</definedName>
    <definedName name="ddd">#REF!</definedName>
    <definedName name="Debtors" localSheetId="2">#REF!</definedName>
    <definedName name="Debtors" localSheetId="4">#REF!</definedName>
    <definedName name="Debtors" localSheetId="9">#REF!</definedName>
    <definedName name="Debtors" localSheetId="10">#REF!</definedName>
    <definedName name="Debtors">#REF!</definedName>
    <definedName name="Demand_data_for_consumers_with_Connected_Load___100_kVA" localSheetId="0">'[9]Consumer Data &gt;100kVA'!#REF!</definedName>
    <definedName name="Demand_data_for_consumers_with_Connected_Load___100_kVA" localSheetId="1">'[10]Consumer Data &gt;100kVA'!#REF!</definedName>
    <definedName name="Demand_data_for_consumers_with_Connected_Load___100_kVA" localSheetId="2">'[11]Consumer Data &gt;100kVA'!#REF!</definedName>
    <definedName name="Demand_data_for_consumers_with_Connected_Load___100_kVA" localSheetId="4">'[12]Consumer Data &gt;100kVA'!#REF!</definedName>
    <definedName name="Demand_data_for_consumers_with_Connected_Load___100_kVA" localSheetId="9">'[13]Consumer Data &gt;100kVA'!#REF!</definedName>
    <definedName name="Demand_data_for_consumers_with_Connected_Load___100_kVA" localSheetId="10">'[13]Consumer Data &gt;100kVA'!#REF!</definedName>
    <definedName name="Demand_data_for_consumers_with_Connected_Load___100_kVA">'[11]Consumer Data &gt;100kVA'!#REF!</definedName>
    <definedName name="drc" localSheetId="14">#REF!</definedName>
    <definedName name="drc" localSheetId="2">#REF!</definedName>
    <definedName name="drc" localSheetId="3">#REF!</definedName>
    <definedName name="drc" localSheetId="4">#REF!</definedName>
    <definedName name="drc" localSheetId="9">#REF!</definedName>
    <definedName name="drc" localSheetId="10">#REF!</definedName>
    <definedName name="drc" localSheetId="11">#REF!</definedName>
    <definedName name="drc">#REF!</definedName>
    <definedName name="E" localSheetId="0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 localSheetId="9">#REF!</definedName>
    <definedName name="E" localSheetId="10">#REF!</definedName>
    <definedName name="E" localSheetId="11">#REF!</definedName>
    <definedName name="E">#REF!</definedName>
    <definedName name="Employees_Cost" localSheetId="0">'[4]Employee Costs'!#REF!</definedName>
    <definedName name="Employees_Cost" localSheetId="1">'[5]Employee Costs'!#REF!</definedName>
    <definedName name="Employees_Cost" localSheetId="2">'[6]Employee Costs'!#REF!</definedName>
    <definedName name="Employees_Cost" localSheetId="3">'[6]Employee Costs'!#REF!</definedName>
    <definedName name="Employees_Cost" localSheetId="4">'[7]Employee Costs'!#REF!</definedName>
    <definedName name="Employees_Cost" localSheetId="9">'[8]Employee Costs'!#REF!</definedName>
    <definedName name="Employees_Cost" localSheetId="10">'[8]Employee Costs'!#REF!</definedName>
    <definedName name="Employees_Cost">'[6]Employee Costs'!#REF!</definedName>
    <definedName name="er_c_2" localSheetId="12">#REF!</definedName>
    <definedName name="er_c_2" localSheetId="13">#REF!</definedName>
    <definedName name="er_c_2" localSheetId="14">#REF!</definedName>
    <definedName name="er_c_2" localSheetId="2">#REF!</definedName>
    <definedName name="er_c_2" localSheetId="3">#REF!</definedName>
    <definedName name="er_c_2" localSheetId="4">#REF!</definedName>
    <definedName name="er_c_2" localSheetId="9">#REF!</definedName>
    <definedName name="er_c_2" localSheetId="10">#REF!</definedName>
    <definedName name="er_c_2" localSheetId="11">#REF!</definedName>
    <definedName name="er_c_2">#REF!</definedName>
    <definedName name="Existing_Tariff_Structure" localSheetId="14">#REF!</definedName>
    <definedName name="Existing_Tariff_Structure" localSheetId="1">#REF!</definedName>
    <definedName name="Existing_Tariff_Structure" localSheetId="2">#REF!</definedName>
    <definedName name="Existing_Tariff_Structure" localSheetId="3">#REF!</definedName>
    <definedName name="Existing_Tariff_Structure" localSheetId="4">#REF!</definedName>
    <definedName name="Existing_Tariff_Structure" localSheetId="9">#REF!</definedName>
    <definedName name="Existing_Tariff_Structure" localSheetId="10">#REF!</definedName>
    <definedName name="Existing_Tariff_Structure" localSheetId="11">#REF!</definedName>
    <definedName name="Existing_Tariff_Structure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 localSheetId="9">#REF!</definedName>
    <definedName name="F" localSheetId="10">#REF!</definedName>
    <definedName name="F" localSheetId="11">#REF!</definedName>
    <definedName name="F">#REF!</definedName>
    <definedName name="fd" localSheetId="12">'[8]Allocation LT HT EHT'!#REF!</definedName>
    <definedName name="fd" localSheetId="13">'[8]Allocation LT HT EHT'!#REF!</definedName>
    <definedName name="fd" localSheetId="2">'[8]Allocation LT HT EHT'!#REF!</definedName>
    <definedName name="fd" localSheetId="3">'[8]Allocation LT HT EHT'!#REF!</definedName>
    <definedName name="fd" localSheetId="4">'[7]Allocation LT HT EHT'!#REF!</definedName>
    <definedName name="fd" localSheetId="9">'[14]Allocation LT HT EHT'!#REF!</definedName>
    <definedName name="fd" localSheetId="10">'[14]Allocation LT HT EHT'!#REF!</definedName>
    <definedName name="fd">'[8]Allocation LT HT EHT'!#REF!</definedName>
    <definedName name="G" localSheetId="14">#REF!</definedName>
    <definedName name="G" localSheetId="1">#REF!</definedName>
    <definedName name="G" localSheetId="2">#REF!</definedName>
    <definedName name="G" localSheetId="3">#REF!</definedName>
    <definedName name="G" localSheetId="4">#REF!</definedName>
    <definedName name="G" localSheetId="9">#REF!</definedName>
    <definedName name="G" localSheetId="10">#REF!</definedName>
    <definedName name="G" localSheetId="11">#REF!</definedName>
    <definedName name="G">#REF!</definedName>
    <definedName name="H" localSheetId="14">#REF!</definedName>
    <definedName name="H" localSheetId="2">#REF!</definedName>
    <definedName name="H" localSheetId="3">#REF!</definedName>
    <definedName name="H" localSheetId="4">#REF!</definedName>
    <definedName name="H" localSheetId="9">#REF!</definedName>
    <definedName name="H" localSheetId="10">#REF!</definedName>
    <definedName name="H">#REF!</definedName>
    <definedName name="hpp" localSheetId="2">#REF!</definedName>
    <definedName name="hpp" localSheetId="3">#REF!</definedName>
    <definedName name="hpp" localSheetId="9">#REF!</definedName>
    <definedName name="hpp" localSheetId="10">#REF!</definedName>
    <definedName name="hpp">#REF!</definedName>
    <definedName name="I" localSheetId="2">#REF!</definedName>
    <definedName name="I" localSheetId="4">#REF!</definedName>
    <definedName name="I" localSheetId="9">#REF!</definedName>
    <definedName name="I" localSheetId="10">#REF!</definedName>
    <definedName name="I">#REF!</definedName>
    <definedName name="Information_on_Inventory" localSheetId="2">#REF!</definedName>
    <definedName name="Information_on_Inventory" localSheetId="4">#REF!</definedName>
    <definedName name="Information_on_Inventory" localSheetId="9">#REF!</definedName>
    <definedName name="Information_on_Inventory" localSheetId="10">#REF!</definedName>
    <definedName name="Information_on_Inventory">#REF!</definedName>
    <definedName name="Interest" localSheetId="2">#REF!</definedName>
    <definedName name="Interest" localSheetId="4">#REF!</definedName>
    <definedName name="Interest" localSheetId="9">#REF!</definedName>
    <definedName name="Interest" localSheetId="10">#REF!</definedName>
    <definedName name="Interest">#REF!</definedName>
    <definedName name="Interest_and_Finance_Charges" localSheetId="2">#REF!</definedName>
    <definedName name="Interest_and_Finance_Charges" localSheetId="4">#REF!</definedName>
    <definedName name="Interest_and_Finance_Charges" localSheetId="9">#REF!</definedName>
    <definedName name="Interest_and_Finance_Charges" localSheetId="10">#REF!</definedName>
    <definedName name="Interest_and_Finance_Charges">#REF!</definedName>
    <definedName name="INV" localSheetId="2">#REF!</definedName>
    <definedName name="INV" localSheetId="4">#REF!</definedName>
    <definedName name="INV" localSheetId="9">#REF!</definedName>
    <definedName name="INV" localSheetId="10">#REF!</definedName>
    <definedName name="INV">#REF!</definedName>
    <definedName name="J" localSheetId="2">#REF!</definedName>
    <definedName name="J" localSheetId="4">#REF!</definedName>
    <definedName name="J" localSheetId="9">#REF!</definedName>
    <definedName name="J" localSheetId="10">#REF!</definedName>
    <definedName name="J">#REF!</definedName>
    <definedName name="K" localSheetId="2">#REF!</definedName>
    <definedName name="K" localSheetId="4">#REF!</definedName>
    <definedName name="K" localSheetId="9">#REF!</definedName>
    <definedName name="K" localSheetId="10">#REF!</definedName>
    <definedName name="K">#REF!</definedName>
    <definedName name="KKK" localSheetId="2">#REF!</definedName>
    <definedName name="KKK" localSheetId="4">#REF!</definedName>
    <definedName name="KKK" localSheetId="9">#REF!</definedName>
    <definedName name="KKK" localSheetId="10">#REF!</definedName>
    <definedName name="KKK">#REF!</definedName>
    <definedName name="L" localSheetId="2">#REF!</definedName>
    <definedName name="L" localSheetId="4">#REF!</definedName>
    <definedName name="L" localSheetId="9">#REF!</definedName>
    <definedName name="L" localSheetId="10">#REF!</definedName>
    <definedName name="L">#REF!</definedName>
    <definedName name="Loan" localSheetId="2">#REF!</definedName>
    <definedName name="Loan" localSheetId="4">#REF!</definedName>
    <definedName name="Loan" localSheetId="9">#REF!</definedName>
    <definedName name="Loan" localSheetId="10">#REF!</definedName>
    <definedName name="Loan">#REF!</definedName>
    <definedName name="Loss" localSheetId="2">#REF!</definedName>
    <definedName name="Loss" localSheetId="4">#REF!</definedName>
    <definedName name="Loss" localSheetId="9">#REF!</definedName>
    <definedName name="Loss" localSheetId="10">#REF!</definedName>
    <definedName name="Loss">#REF!</definedName>
    <definedName name="Loss_Details" localSheetId="0">'[4]Loss Details'!#REF!</definedName>
    <definedName name="Loss_Details" localSheetId="1">'[5]Loss Details'!#REF!</definedName>
    <definedName name="Loss_Details" localSheetId="2">'[6]Loss Details'!#REF!</definedName>
    <definedName name="Loss_Details" localSheetId="4">'[7]Loss Details'!#REF!</definedName>
    <definedName name="Loss_Details" localSheetId="9">'[8]Loss Details'!#REF!</definedName>
    <definedName name="Loss_Details" localSheetId="10">'[8]Loss Details'!#REF!</definedName>
    <definedName name="Loss_Details">'[6]Loss Details'!#REF!</definedName>
    <definedName name="M" localSheetId="0">#REF!</definedName>
    <definedName name="M" localSheetId="14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9">#REF!</definedName>
    <definedName name="M" localSheetId="10">#REF!</definedName>
    <definedName name="M" localSheetId="11">#REF!</definedName>
    <definedName name="M">#REF!</definedName>
    <definedName name="maa" localSheetId="2">#REF!</definedName>
    <definedName name="maa" localSheetId="3">#REF!</definedName>
    <definedName name="maa" localSheetId="4">#REF!</definedName>
    <definedName name="maa" localSheetId="9">#REF!</definedName>
    <definedName name="maa" localSheetId="10">#REF!</definedName>
    <definedName name="maa">#REF!</definedName>
    <definedName name="N" localSheetId="1">#REF!</definedName>
    <definedName name="N" localSheetId="2">#REF!</definedName>
    <definedName name="N" localSheetId="3">#REF!</definedName>
    <definedName name="N" localSheetId="4">#REF!</definedName>
    <definedName name="N" localSheetId="9">#REF!</definedName>
    <definedName name="N" localSheetId="10">#REF!</definedName>
    <definedName name="N" localSheetId="11">#REF!</definedName>
    <definedName name="N">#REF!</definedName>
    <definedName name="OSCH1" localSheetId="1">#REF!</definedName>
    <definedName name="OSCH1" localSheetId="2">#REF!</definedName>
    <definedName name="OSCH1" localSheetId="4">#REF!</definedName>
    <definedName name="OSCH1" localSheetId="9">#REF!</definedName>
    <definedName name="OSCH1" localSheetId="10">#REF!</definedName>
    <definedName name="OSCH1" localSheetId="11">#REF!</definedName>
    <definedName name="OSCH1">#REF!</definedName>
    <definedName name="OSCH2" localSheetId="2">#REF!</definedName>
    <definedName name="OSCH2" localSheetId="4">#REF!</definedName>
    <definedName name="OSCH2" localSheetId="9">#REF!</definedName>
    <definedName name="OSCH2" localSheetId="10">#REF!</definedName>
    <definedName name="OSCH2">#REF!</definedName>
    <definedName name="OSCH3" localSheetId="2">#REF!</definedName>
    <definedName name="OSCH3" localSheetId="4">#REF!</definedName>
    <definedName name="OSCH3" localSheetId="9">#REF!</definedName>
    <definedName name="OSCH3" localSheetId="10">#REF!</definedName>
    <definedName name="OSCH3">#REF!</definedName>
    <definedName name="OSCH4" localSheetId="2">#REF!</definedName>
    <definedName name="OSCH4" localSheetId="4">#REF!</definedName>
    <definedName name="OSCH4" localSheetId="9">#REF!</definedName>
    <definedName name="OSCH4" localSheetId="10">#REF!</definedName>
    <definedName name="OSCH4">#REF!</definedName>
    <definedName name="OSCH5" localSheetId="2">#REF!</definedName>
    <definedName name="OSCH5" localSheetId="4">#REF!</definedName>
    <definedName name="OSCH5" localSheetId="9">#REF!</definedName>
    <definedName name="OSCH5" localSheetId="10">#REF!</definedName>
    <definedName name="OSCH5">#REF!</definedName>
    <definedName name="OSCH6" localSheetId="2">#REF!</definedName>
    <definedName name="OSCH6" localSheetId="4">#REF!</definedName>
    <definedName name="OSCH6" localSheetId="9">#REF!</definedName>
    <definedName name="OSCH6" localSheetId="10">#REF!</definedName>
    <definedName name="OSCH6">#REF!</definedName>
    <definedName name="OSCH7" localSheetId="2">#REF!</definedName>
    <definedName name="OSCH7" localSheetId="4">#REF!</definedName>
    <definedName name="OSCH7" localSheetId="9">#REF!</definedName>
    <definedName name="OSCH7" localSheetId="10">#REF!</definedName>
    <definedName name="OSCH7">#REF!</definedName>
    <definedName name="OSCH8" localSheetId="2">#REF!</definedName>
    <definedName name="OSCH8" localSheetId="4">#REF!</definedName>
    <definedName name="OSCH8" localSheetId="9">#REF!</definedName>
    <definedName name="OSCH8" localSheetId="10">#REF!</definedName>
    <definedName name="OSCH8">#REF!</definedName>
    <definedName name="Other_Cost_parameters" localSheetId="0">'[4]Special Appropriations'!#REF!</definedName>
    <definedName name="Other_Cost_parameters" localSheetId="1">'[5]Special Appropriations'!#REF!</definedName>
    <definedName name="Other_Cost_parameters" localSheetId="2">'[6]Special Appropriations'!#REF!</definedName>
    <definedName name="Other_Cost_parameters" localSheetId="4">'[7]Special Appropriations'!#REF!</definedName>
    <definedName name="Other_Cost_parameters" localSheetId="9">'[8]Special Appropriations'!#REF!</definedName>
    <definedName name="Other_Cost_parameters" localSheetId="10">'[8]Special Appropriations'!#REF!</definedName>
    <definedName name="Other_Cost_parameters">'[6]Special Appropriations'!#REF!</definedName>
    <definedName name="Output_Sheet" localSheetId="14">#REF!</definedName>
    <definedName name="Output_Sheet" localSheetId="1">#REF!</definedName>
    <definedName name="Output_Sheet" localSheetId="2">#REF!</definedName>
    <definedName name="Output_Sheet" localSheetId="3">#REF!</definedName>
    <definedName name="Output_Sheet" localSheetId="4">#REF!</definedName>
    <definedName name="Output_Sheet" localSheetId="9">#REF!</definedName>
    <definedName name="Output_Sheet" localSheetId="10">#REF!</definedName>
    <definedName name="Output_Sheet" localSheetId="11">#REF!</definedName>
    <definedName name="Output_Sheet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 localSheetId="9">#REF!</definedName>
    <definedName name="PL" localSheetId="10">#REF!</definedName>
    <definedName name="PL" localSheetId="11">#REF!</definedName>
    <definedName name="PL">#REF!</definedName>
    <definedName name="Power_Factor" localSheetId="1">#REF!</definedName>
    <definedName name="Power_Factor" localSheetId="2">#REF!</definedName>
    <definedName name="Power_Factor" localSheetId="3">#REF!</definedName>
    <definedName name="Power_Factor" localSheetId="4">#REF!</definedName>
    <definedName name="Power_Factor" localSheetId="9">#REF!</definedName>
    <definedName name="Power_Factor" localSheetId="10">#REF!</definedName>
    <definedName name="Power_Factor" localSheetId="11">#REF!</definedName>
    <definedName name="Power_Factor">#REF!</definedName>
    <definedName name="Power_Purchase_Details" localSheetId="0">'[4]Power Purchase Cost'!#REF!</definedName>
    <definedName name="Power_Purchase_Details" localSheetId="1">'[5]Power Purchase Cost'!#REF!</definedName>
    <definedName name="Power_Purchase_Details" localSheetId="2">'[6]Power Purchase Cost'!#REF!</definedName>
    <definedName name="Power_Purchase_Details" localSheetId="3">'[6]Power Purchase Cost'!#REF!</definedName>
    <definedName name="Power_Purchase_Details" localSheetId="4">'[7]Power Purchase Cost'!#REF!</definedName>
    <definedName name="Power_Purchase_Details" localSheetId="9">'[8]Power Purchase Cost'!#REF!</definedName>
    <definedName name="Power_Purchase_Details" localSheetId="10">'[8]Power Purchase Cost'!#REF!</definedName>
    <definedName name="Power_Purchase_Details" localSheetId="11">'[6]Power Purchase Cost'!#REF!</definedName>
    <definedName name="Power_Purchase_Details">'[6]Power Purchase Cost'!#REF!</definedName>
    <definedName name="PPP" localSheetId="14">#REF!</definedName>
    <definedName name="PPP" localSheetId="1">#REF!</definedName>
    <definedName name="PPP" localSheetId="2">#REF!</definedName>
    <definedName name="PPP" localSheetId="3">#REF!</definedName>
    <definedName name="PPP" localSheetId="4">#REF!</definedName>
    <definedName name="PPP" localSheetId="9">#REF!</definedName>
    <definedName name="PPP" localSheetId="10">#REF!</definedName>
    <definedName name="PPP" localSheetId="11">#REF!</definedName>
    <definedName name="PPP">#REF!</definedName>
    <definedName name="Previous_Year_revenue_details" localSheetId="0">'[4]Revenue-Current and Past Year'!#REF!</definedName>
    <definedName name="Previous_Year_revenue_details" localSheetId="14">'[6]Revenue-Current and Past Year'!#REF!</definedName>
    <definedName name="Previous_Year_revenue_details" localSheetId="1">'[5]Revenue-Current and Past Year'!#REF!</definedName>
    <definedName name="Previous_Year_revenue_details" localSheetId="2">'[6]Revenue-Current and Past Year'!#REF!</definedName>
    <definedName name="Previous_Year_revenue_details" localSheetId="3">'[6]Revenue-Current and Past Year'!#REF!</definedName>
    <definedName name="Previous_Year_revenue_details" localSheetId="4">'[7]Revenue-Current and Past Year'!#REF!</definedName>
    <definedName name="Previous_Year_revenue_details" localSheetId="9">'[8]Revenue-Current and Past Year'!#REF!</definedName>
    <definedName name="Previous_Year_revenue_details" localSheetId="10">'[8]Revenue-Current and Past Year'!#REF!</definedName>
    <definedName name="Previous_Year_revenue_details" localSheetId="11">'[6]Revenue-Current and Past Year'!#REF!</definedName>
    <definedName name="Previous_Year_revenue_details">'[6]Revenue-Current and Past Year'!#REF!</definedName>
    <definedName name="_xlnm.Print_Area" localSheetId="0">'A-1'!$A$1:$P$67</definedName>
    <definedName name="_xlnm.Print_Area" localSheetId="13">'A-11(a)'!$A$1:$N$16</definedName>
    <definedName name="_xlnm.Print_Area" localSheetId="14">'A-11(b)'!$A$1:$J$16</definedName>
    <definedName name="_xlnm.Print_Area" localSheetId="1">'A-2'!$A$1:$U$43</definedName>
    <definedName name="_xlnm.Print_Area" localSheetId="2">'A-3'!$A$1:$R$18</definedName>
    <definedName name="_xlnm.Print_Area" localSheetId="4">'A-5(a)'!$A$1:$G$157</definedName>
    <definedName name="_xlnm.Print_Area" localSheetId="6">'A-6'!$A$30:$E$57</definedName>
    <definedName name="_xlnm.Print_Area" localSheetId="7">'A-7(a)'!$A$2:$N$25</definedName>
    <definedName name="_xlnm.Print_Area" localSheetId="8">'A-7(b)'!#REF!</definedName>
    <definedName name="_xlnm.Print_Titles" localSheetId="0">'A-1'!$1:$6</definedName>
    <definedName name="_xlnm.Print_Titles" localSheetId="3">'A-4'!$3:$3</definedName>
    <definedName name="_xlnm.Print_Titles" localSheetId="4">'A-5(a)'!$A$3:$IV$3</definedName>
    <definedName name="RE" localSheetId="0">#REF!</definedName>
    <definedName name="RE" localSheetId="14">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 localSheetId="9">#REF!</definedName>
    <definedName name="RE" localSheetId="10">#REF!</definedName>
    <definedName name="RE" localSheetId="11">#REF!</definedName>
    <definedName name="RE">#REF!</definedName>
    <definedName name="Reasonable_Rate_of_Return_on_Equity" localSheetId="0">[4]RoE!#REF!</definedName>
    <definedName name="Reasonable_Rate_of_Return_on_Equity" localSheetId="14">[6]RoE!#REF!</definedName>
    <definedName name="Reasonable_Rate_of_Return_on_Equity" localSheetId="1">[5]RoE!#REF!</definedName>
    <definedName name="Reasonable_Rate_of_Return_on_Equity" localSheetId="2">[6]RoE!#REF!</definedName>
    <definedName name="Reasonable_Rate_of_Return_on_Equity" localSheetId="3">[6]RoE!#REF!</definedName>
    <definedName name="Reasonable_Rate_of_Return_on_Equity" localSheetId="4">[7]RoE!#REF!</definedName>
    <definedName name="Reasonable_Rate_of_Return_on_Equity" localSheetId="9">[8]RoE!#REF!</definedName>
    <definedName name="Reasonable_Rate_of_Return_on_Equity" localSheetId="10">[8]RoE!#REF!</definedName>
    <definedName name="Reasonable_Rate_of_Return_on_Equity">[6]RoE!#REF!</definedName>
    <definedName name="Repair_and_Maintenance" localSheetId="0">'[4]R&amp;M'!#REF!</definedName>
    <definedName name="Repair_and_Maintenance" localSheetId="1">'[5]R&amp;M'!#REF!</definedName>
    <definedName name="Repair_and_Maintenance" localSheetId="3">'[6]R&amp;M'!#REF!</definedName>
    <definedName name="Repair_and_Maintenance" localSheetId="4">'[7]R&amp;M'!#REF!</definedName>
    <definedName name="Repair_and_Maintenance" localSheetId="9">'[8]R&amp;M'!#REF!</definedName>
    <definedName name="Repair_and_Maintenance" localSheetId="10">'[8]R&amp;M'!#REF!</definedName>
    <definedName name="Repair_and_Maintenance">'[6]R&amp;M'!#REF!</definedName>
    <definedName name="rrrrr">#REF!</definedName>
    <definedName name="s">#REF!</definedName>
    <definedName name="Sources_of_revenues__other_than_sale_of_energy" localSheetId="0">'[4]Other revenue sources'!#REF!</definedName>
    <definedName name="Sources_of_revenues__other_than_sale_of_energy" localSheetId="1">'[5]Other revenue sources'!#REF!</definedName>
    <definedName name="Sources_of_revenues__other_than_sale_of_energy" localSheetId="4">'[7]Other revenue sources'!#REF!</definedName>
    <definedName name="Sources_of_revenues__other_than_sale_of_energy" localSheetId="9">'[8]Other revenue sources'!#REF!</definedName>
    <definedName name="Sources_of_revenues__other_than_sale_of_energy" localSheetId="10">'[8]Other revenue sources'!#REF!</definedName>
    <definedName name="Sources_of_revenues__other_than_sale_of_energy">'[6]Other revenue sources'!#REF!</definedName>
    <definedName name="ss">#REF!</definedName>
    <definedName name="ssss">'[7]Allocation LT HT EHT'!#REF!</definedName>
    <definedName name="Statement_of_Fixed_Assets_and_Depreciation" localSheetId="0">'[4]Depreciation Schedule'!#REF!</definedName>
    <definedName name="Statement_of_Fixed_Assets_and_Depreciation" localSheetId="1">'[5]Depreciation Schedule'!#REF!</definedName>
    <definedName name="Statement_of_Fixed_Assets_and_Depreciation" localSheetId="4">'[7]Depreciation Schedule'!#REF!</definedName>
    <definedName name="Statement_of_Fixed_Assets_and_Depreciation" localSheetId="9">'[8]Depreciation Schedule'!#REF!</definedName>
    <definedName name="Statement_of_Fixed_Assets_and_Depreciation" localSheetId="10">'[8]Depreciation Schedule'!#REF!</definedName>
    <definedName name="Statement_of_Fixed_Assets_and_Depreciation">'[6]Depreciation Schedule'!#REF!</definedName>
    <definedName name="Tariff" localSheetId="14">#REF!</definedName>
    <definedName name="Tariff" localSheetId="1">#REF!</definedName>
    <definedName name="Tariff" localSheetId="2">#REF!</definedName>
    <definedName name="Tariff" localSheetId="3">#REF!</definedName>
    <definedName name="Tariff" localSheetId="4">#REF!</definedName>
    <definedName name="Tariff" localSheetId="9">#REF!</definedName>
    <definedName name="Tariff" localSheetId="10">#REF!</definedName>
    <definedName name="Tariff" localSheetId="11">#REF!</definedName>
    <definedName name="Tariff">#REF!</definedName>
    <definedName name="TarrGrowth" localSheetId="1">#REF!</definedName>
    <definedName name="TarrGrowth" localSheetId="2">#REF!</definedName>
    <definedName name="TarrGrowth" localSheetId="3">#REF!</definedName>
    <definedName name="TarrGrowth" localSheetId="4">#REF!</definedName>
    <definedName name="TarrGrowth" localSheetId="9">#REF!</definedName>
    <definedName name="TarrGrowth" localSheetId="10">#REF!</definedName>
    <definedName name="TarrGrowth" localSheetId="11">#REF!</definedName>
    <definedName name="TarrGrowth">#REF!</definedName>
    <definedName name="TOTAL" localSheetId="1">#REF!</definedName>
    <definedName name="TOTAL" localSheetId="2">#REF!</definedName>
    <definedName name="TOTAL" localSheetId="3">#REF!</definedName>
    <definedName name="TOTAL" localSheetId="4">#REF!</definedName>
    <definedName name="TOTAL" localSheetId="9">#REF!</definedName>
    <definedName name="TOTAL" localSheetId="10">#REF!</definedName>
    <definedName name="TOTAL" localSheetId="11">#REF!</definedName>
    <definedName name="TOTAL">#REF!</definedName>
    <definedName name="xx" localSheetId="2">#REF!</definedName>
    <definedName name="xx" localSheetId="4">#REF!</definedName>
    <definedName name="xx" localSheetId="9">#REF!</definedName>
    <definedName name="xx" localSheetId="10">#REF!</definedName>
    <definedName name="xx">#REF!</definedName>
    <definedName name="xxx" localSheetId="2" hidden="1">#REF!</definedName>
    <definedName name="xxx" localSheetId="4" hidden="1">#REF!</definedName>
    <definedName name="xxx" localSheetId="9" hidden="1">#REF!</definedName>
    <definedName name="xxx" localSheetId="10" hidden="1">#REF!</definedName>
    <definedName name="xxx" hidden="1">#REF!</definedName>
  </definedNames>
  <calcPr calcId="125725"/>
</workbook>
</file>

<file path=xl/calcChain.xml><?xml version="1.0" encoding="utf-8"?>
<calcChain xmlns="http://schemas.openxmlformats.org/spreadsheetml/2006/main">
  <c r="D212" i="21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J42"/>
  <c r="G42"/>
  <c r="G41"/>
  <c r="G40"/>
  <c r="G39"/>
  <c r="I38"/>
  <c r="J38" s="1"/>
  <c r="G38"/>
  <c r="J37"/>
  <c r="I37"/>
  <c r="G37"/>
  <c r="I36"/>
  <c r="J36" s="1"/>
  <c r="G36"/>
  <c r="J35"/>
  <c r="I35"/>
  <c r="G35"/>
  <c r="I34"/>
  <c r="J34" s="1"/>
  <c r="G34"/>
  <c r="J33"/>
  <c r="I33"/>
  <c r="G33"/>
  <c r="I32"/>
  <c r="J32" s="1"/>
  <c r="G32"/>
  <c r="J31"/>
  <c r="I31"/>
  <c r="G31"/>
  <c r="I30"/>
  <c r="J30" s="1"/>
  <c r="G30"/>
  <c r="J29"/>
  <c r="I29"/>
  <c r="G29"/>
  <c r="I28"/>
  <c r="J28" s="1"/>
  <c r="G28"/>
  <c r="J27"/>
  <c r="I27"/>
  <c r="G27"/>
  <c r="I26"/>
  <c r="J26" s="1"/>
  <c r="G26"/>
  <c r="J25"/>
  <c r="I25"/>
  <c r="G25"/>
  <c r="I24"/>
  <c r="J24" s="1"/>
  <c r="G24"/>
  <c r="J23"/>
  <c r="I23"/>
  <c r="G23"/>
  <c r="I22"/>
  <c r="J22" s="1"/>
  <c r="G22"/>
  <c r="J21"/>
  <c r="I21"/>
  <c r="G21"/>
  <c r="I20"/>
  <c r="J20" s="1"/>
  <c r="G20"/>
  <c r="G19"/>
  <c r="I18"/>
  <c r="J18" s="1"/>
  <c r="G18"/>
  <c r="J17"/>
  <c r="I17"/>
  <c r="G17"/>
  <c r="G16"/>
  <c r="J15"/>
  <c r="I15"/>
  <c r="G15"/>
  <c r="I14"/>
  <c r="J14" s="1"/>
  <c r="G14"/>
  <c r="G13"/>
  <c r="I12"/>
  <c r="J12" s="1"/>
  <c r="G12"/>
  <c r="J11"/>
  <c r="I11"/>
  <c r="G11"/>
  <c r="I10"/>
  <c r="J10" s="1"/>
  <c r="G10"/>
  <c r="J9"/>
  <c r="I9"/>
  <c r="G9"/>
  <c r="G8"/>
  <c r="J7"/>
  <c r="I7"/>
  <c r="G7"/>
  <c r="I6"/>
  <c r="J6" s="1"/>
  <c r="G6"/>
  <c r="J5"/>
  <c r="I5"/>
  <c r="G5"/>
  <c r="I4"/>
  <c r="J4" s="1"/>
  <c r="G4"/>
  <c r="C39" i="19" l="1"/>
  <c r="S21" i="12"/>
  <c r="R21"/>
  <c r="S9"/>
  <c r="T9"/>
  <c r="E56" i="19"/>
  <c r="E55"/>
  <c r="E54"/>
  <c r="C54"/>
  <c r="D53"/>
  <c r="E53" s="1"/>
  <c r="E52"/>
  <c r="E51"/>
  <c r="E50"/>
  <c r="C49"/>
  <c r="E49" s="1"/>
  <c r="E48"/>
  <c r="C48"/>
  <c r="E47"/>
  <c r="E46"/>
  <c r="D45"/>
  <c r="D57" s="1"/>
  <c r="C45"/>
  <c r="C57" s="1"/>
  <c r="C40"/>
  <c r="D28"/>
  <c r="C28"/>
  <c r="E27"/>
  <c r="G27" s="1"/>
  <c r="G26"/>
  <c r="E26"/>
  <c r="E25"/>
  <c r="G25" s="1"/>
  <c r="G24"/>
  <c r="G23"/>
  <c r="G22"/>
  <c r="E21"/>
  <c r="G21" s="1"/>
  <c r="G20"/>
  <c r="F19"/>
  <c r="G19" s="1"/>
  <c r="G18"/>
  <c r="F18"/>
  <c r="F28" s="1"/>
  <c r="E17"/>
  <c r="G17" s="1"/>
  <c r="G16"/>
  <c r="D12"/>
  <c r="C12"/>
  <c r="D11"/>
  <c r="G11" s="1"/>
  <c r="G10"/>
  <c r="D10"/>
  <c r="G9"/>
  <c r="E8"/>
  <c r="G8" s="1"/>
  <c r="D8"/>
  <c r="E7"/>
  <c r="G7" s="1"/>
  <c r="G6"/>
  <c r="D5"/>
  <c r="G5" s="1"/>
  <c r="F4"/>
  <c r="F12" s="1"/>
  <c r="A64" i="18"/>
  <c r="A65" s="1"/>
  <c r="A66" s="1"/>
  <c r="A63"/>
  <c r="I62"/>
  <c r="F62"/>
  <c r="N59"/>
  <c r="M59"/>
  <c r="K59"/>
  <c r="J59"/>
  <c r="H59"/>
  <c r="H61" s="1"/>
  <c r="G59"/>
  <c r="E59"/>
  <c r="D59"/>
  <c r="O58"/>
  <c r="P58" s="1"/>
  <c r="I58"/>
  <c r="F58"/>
  <c r="L58" s="1"/>
  <c r="O57"/>
  <c r="P57" s="1"/>
  <c r="I57"/>
  <c r="F57"/>
  <c r="O55"/>
  <c r="P55" s="1"/>
  <c r="I55"/>
  <c r="F55"/>
  <c r="L55" s="1"/>
  <c r="P53"/>
  <c r="O53"/>
  <c r="I53"/>
  <c r="F53"/>
  <c r="L53" s="1"/>
  <c r="P52"/>
  <c r="O52"/>
  <c r="O59" s="1"/>
  <c r="L52"/>
  <c r="I52"/>
  <c r="I59" s="1"/>
  <c r="F52"/>
  <c r="F59" s="1"/>
  <c r="N49"/>
  <c r="M49"/>
  <c r="J49"/>
  <c r="L48"/>
  <c r="K48"/>
  <c r="O48" s="1"/>
  <c r="P48" s="1"/>
  <c r="I48"/>
  <c r="F48"/>
  <c r="I43"/>
  <c r="H43"/>
  <c r="G43"/>
  <c r="F43"/>
  <c r="K43" s="1"/>
  <c r="E43"/>
  <c r="D43"/>
  <c r="I42"/>
  <c r="H42"/>
  <c r="G42"/>
  <c r="G49" s="1"/>
  <c r="F42"/>
  <c r="K42" s="1"/>
  <c r="D42"/>
  <c r="I41"/>
  <c r="H41"/>
  <c r="H49" s="1"/>
  <c r="G41"/>
  <c r="F41"/>
  <c r="K41" s="1"/>
  <c r="E41"/>
  <c r="D41"/>
  <c r="D49" s="1"/>
  <c r="L40"/>
  <c r="K40"/>
  <c r="O40" s="1"/>
  <c r="P40" s="1"/>
  <c r="I40"/>
  <c r="F40"/>
  <c r="K39"/>
  <c r="O39" s="1"/>
  <c r="P39" s="1"/>
  <c r="I39"/>
  <c r="F39"/>
  <c r="I38"/>
  <c r="F38"/>
  <c r="K38" s="1"/>
  <c r="I37"/>
  <c r="F37"/>
  <c r="K37" s="1"/>
  <c r="I36"/>
  <c r="F36"/>
  <c r="K36" s="1"/>
  <c r="A36"/>
  <c r="A37" s="1"/>
  <c r="A38" s="1"/>
  <c r="A39" s="1"/>
  <c r="A40" s="1"/>
  <c r="A41" s="1"/>
  <c r="A42" s="1"/>
  <c r="A43" s="1"/>
  <c r="A44" s="1"/>
  <c r="A45" s="1"/>
  <c r="A46" s="1"/>
  <c r="A47" s="1"/>
  <c r="A48" s="1"/>
  <c r="A51" s="1"/>
  <c r="A52" s="1"/>
  <c r="A53" s="1"/>
  <c r="A54" s="1"/>
  <c r="A55" s="1"/>
  <c r="A56" s="1"/>
  <c r="A57" s="1"/>
  <c r="A58" s="1"/>
  <c r="P35"/>
  <c r="I35"/>
  <c r="F35"/>
  <c r="L35" s="1"/>
  <c r="A35"/>
  <c r="I34"/>
  <c r="I49" s="1"/>
  <c r="F34"/>
  <c r="K34" s="1"/>
  <c r="I31"/>
  <c r="F31"/>
  <c r="K31" s="1"/>
  <c r="I30"/>
  <c r="F30"/>
  <c r="K30" s="1"/>
  <c r="I29"/>
  <c r="F29"/>
  <c r="K29" s="1"/>
  <c r="E29"/>
  <c r="E42" s="1"/>
  <c r="E49" s="1"/>
  <c r="E61" s="1"/>
  <c r="I28"/>
  <c r="F28"/>
  <c r="K28" s="1"/>
  <c r="K27"/>
  <c r="L27" s="1"/>
  <c r="I27"/>
  <c r="F27"/>
  <c r="J26"/>
  <c r="I26"/>
  <c r="H26"/>
  <c r="G26"/>
  <c r="F26"/>
  <c r="K26" s="1"/>
  <c r="E26"/>
  <c r="D26"/>
  <c r="I25"/>
  <c r="F25"/>
  <c r="K25" s="1"/>
  <c r="I24"/>
  <c r="F24"/>
  <c r="K24" s="1"/>
  <c r="I23"/>
  <c r="F23"/>
  <c r="K23" s="1"/>
  <c r="A23"/>
  <c r="A24" s="1"/>
  <c r="A25" s="1"/>
  <c r="A26" s="1"/>
  <c r="A27" s="1"/>
  <c r="A28" s="1"/>
  <c r="A29" s="1"/>
  <c r="A30" s="1"/>
  <c r="A31" s="1"/>
  <c r="K22"/>
  <c r="L22" s="1"/>
  <c r="I22"/>
  <c r="F22"/>
  <c r="A22"/>
  <c r="K21"/>
  <c r="O21" s="1"/>
  <c r="P21" s="1"/>
  <c r="J21"/>
  <c r="I21"/>
  <c r="F21"/>
  <c r="M20"/>
  <c r="I19"/>
  <c r="F19"/>
  <c r="I18"/>
  <c r="F18"/>
  <c r="I17"/>
  <c r="F17"/>
  <c r="N16"/>
  <c r="N20" s="1"/>
  <c r="K16"/>
  <c r="K19" s="1"/>
  <c r="O19" s="1"/>
  <c r="J16"/>
  <c r="J20" s="1"/>
  <c r="I16"/>
  <c r="I20" s="1"/>
  <c r="H16"/>
  <c r="H20" s="1"/>
  <c r="G16"/>
  <c r="G20" s="1"/>
  <c r="F16"/>
  <c r="F20" s="1"/>
  <c r="E16"/>
  <c r="E20" s="1"/>
  <c r="D16"/>
  <c r="D20" s="1"/>
  <c r="N15"/>
  <c r="N32" s="1"/>
  <c r="M15"/>
  <c r="M32" s="1"/>
  <c r="J15"/>
  <c r="H15"/>
  <c r="H32" s="1"/>
  <c r="G15"/>
  <c r="G32" s="1"/>
  <c r="E15"/>
  <c r="E32" s="1"/>
  <c r="D15"/>
  <c r="I14"/>
  <c r="F14"/>
  <c r="I13"/>
  <c r="F13"/>
  <c r="I12"/>
  <c r="F12"/>
  <c r="Q11"/>
  <c r="I11"/>
  <c r="F11"/>
  <c r="I10"/>
  <c r="I15" s="1"/>
  <c r="I32" s="1"/>
  <c r="F10"/>
  <c r="K10" s="1"/>
  <c r="K9"/>
  <c r="L9" s="1"/>
  <c r="I9"/>
  <c r="F9"/>
  <c r="F15" s="1"/>
  <c r="F32" s="1"/>
  <c r="G28" i="19" l="1"/>
  <c r="G4"/>
  <c r="G12" s="1"/>
  <c r="E12"/>
  <c r="E28"/>
  <c r="E45"/>
  <c r="E57" s="1"/>
  <c r="K49" i="18"/>
  <c r="L34"/>
  <c r="O34"/>
  <c r="L59"/>
  <c r="L23"/>
  <c r="O23"/>
  <c r="P23" s="1"/>
  <c r="O25"/>
  <c r="P25" s="1"/>
  <c r="L25"/>
  <c r="O26"/>
  <c r="P26" s="1"/>
  <c r="L26"/>
  <c r="L28"/>
  <c r="O28"/>
  <c r="P28" s="1"/>
  <c r="L36"/>
  <c r="O36"/>
  <c r="P36" s="1"/>
  <c r="L38"/>
  <c r="O38"/>
  <c r="P38" s="1"/>
  <c r="L42"/>
  <c r="O42"/>
  <c r="P42" s="1"/>
  <c r="P59"/>
  <c r="I61"/>
  <c r="I66" s="1"/>
  <c r="K13"/>
  <c r="O13" s="1"/>
  <c r="G61"/>
  <c r="K11"/>
  <c r="D32"/>
  <c r="J32"/>
  <c r="I63"/>
  <c r="I64" s="1"/>
  <c r="L24"/>
  <c r="O24"/>
  <c r="P24" s="1"/>
  <c r="L37"/>
  <c r="O37"/>
  <c r="P37" s="1"/>
  <c r="O43"/>
  <c r="P43" s="1"/>
  <c r="L43"/>
  <c r="K15"/>
  <c r="L10"/>
  <c r="O10"/>
  <c r="L30"/>
  <c r="O30"/>
  <c r="P30" s="1"/>
  <c r="L29"/>
  <c r="O29"/>
  <c r="P29" s="1"/>
  <c r="O31"/>
  <c r="P31" s="1"/>
  <c r="L31"/>
  <c r="L41"/>
  <c r="O41"/>
  <c r="P41" s="1"/>
  <c r="N61"/>
  <c r="K12"/>
  <c r="O12" s="1"/>
  <c r="K14"/>
  <c r="O14" s="1"/>
  <c r="M61"/>
  <c r="D61"/>
  <c r="J61"/>
  <c r="O9"/>
  <c r="P9" s="1"/>
  <c r="L21"/>
  <c r="O22"/>
  <c r="P22" s="1"/>
  <c r="O27"/>
  <c r="P27" s="1"/>
  <c r="L39"/>
  <c r="F49"/>
  <c r="F61" s="1"/>
  <c r="L16"/>
  <c r="K20"/>
  <c r="L20" s="1"/>
  <c r="O16"/>
  <c r="K17"/>
  <c r="K18"/>
  <c r="O18" s="1"/>
  <c r="F63" l="1"/>
  <c r="F64" s="1"/>
  <c r="F66"/>
  <c r="O15"/>
  <c r="P10"/>
  <c r="O49"/>
  <c r="P34"/>
  <c r="O11"/>
  <c r="O20"/>
  <c r="P20" s="1"/>
  <c r="O17"/>
  <c r="P16"/>
  <c r="K32"/>
  <c r="K61" s="1"/>
  <c r="L15"/>
  <c r="L49"/>
  <c r="K63" l="1"/>
  <c r="K64" s="1"/>
  <c r="L64" s="1"/>
  <c r="K66"/>
  <c r="L66" s="1"/>
  <c r="L61"/>
  <c r="P49"/>
  <c r="L32"/>
  <c r="O32"/>
  <c r="O61" s="1"/>
  <c r="P15"/>
  <c r="R61" l="1"/>
  <c r="O66"/>
  <c r="P66" s="1"/>
  <c r="O63"/>
  <c r="O64" s="1"/>
  <c r="P64" s="1"/>
  <c r="P61"/>
  <c r="P32"/>
  <c r="D240" i="3" l="1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C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15" i="6"/>
  <c r="G16"/>
  <c r="F15"/>
  <c r="F16"/>
  <c r="E15"/>
  <c r="E16"/>
  <c r="I15" i="17"/>
  <c r="H15"/>
  <c r="G15"/>
  <c r="E15"/>
  <c r="B15"/>
  <c r="J14"/>
  <c r="J13"/>
  <c r="J12"/>
  <c r="F11"/>
  <c r="F15" s="1"/>
  <c r="D11"/>
  <c r="D15" s="1"/>
  <c r="C10"/>
  <c r="J10" s="1"/>
  <c r="I6"/>
  <c r="H6"/>
  <c r="J5"/>
  <c r="M15" i="16"/>
  <c r="L15"/>
  <c r="K15"/>
  <c r="I15"/>
  <c r="H15"/>
  <c r="G15"/>
  <c r="F15"/>
  <c r="E15"/>
  <c r="D15"/>
  <c r="C15"/>
  <c r="B15"/>
  <c r="N14"/>
  <c r="N13"/>
  <c r="N12"/>
  <c r="N11"/>
  <c r="J10"/>
  <c r="N10" s="1"/>
  <c r="N15" s="1"/>
  <c r="M6"/>
  <c r="L6"/>
  <c r="K6"/>
  <c r="J6"/>
  <c r="N6" s="1"/>
  <c r="N5"/>
  <c r="K72" i="14"/>
  <c r="J72"/>
  <c r="I72"/>
  <c r="H72"/>
  <c r="G72"/>
  <c r="F72"/>
  <c r="E72"/>
  <c r="D72"/>
  <c r="L71"/>
  <c r="L70"/>
  <c r="L68"/>
  <c r="L67"/>
  <c r="L66"/>
  <c r="L65"/>
  <c r="L64"/>
  <c r="L63"/>
  <c r="L62"/>
  <c r="L60"/>
  <c r="L59"/>
  <c r="L58"/>
  <c r="L57"/>
  <c r="K49"/>
  <c r="J49"/>
  <c r="H49"/>
  <c r="G49"/>
  <c r="F49"/>
  <c r="E49"/>
  <c r="D49"/>
  <c r="L48"/>
  <c r="L47"/>
  <c r="L46"/>
  <c r="L45"/>
  <c r="L44"/>
  <c r="L43"/>
  <c r="L42"/>
  <c r="L41"/>
  <c r="L40"/>
  <c r="L39"/>
  <c r="L38"/>
  <c r="L37"/>
  <c r="I37"/>
  <c r="I49" s="1"/>
  <c r="L36"/>
  <c r="L35"/>
  <c r="L34"/>
  <c r="K32"/>
  <c r="J32"/>
  <c r="I32"/>
  <c r="H32"/>
  <c r="G32"/>
  <c r="E32"/>
  <c r="D32"/>
  <c r="F30"/>
  <c r="F32" s="1"/>
  <c r="L29"/>
  <c r="L28"/>
  <c r="K26"/>
  <c r="I26"/>
  <c r="H26"/>
  <c r="G26"/>
  <c r="E26"/>
  <c r="L24"/>
  <c r="L23"/>
  <c r="J22"/>
  <c r="J26" s="1"/>
  <c r="F22"/>
  <c r="F26" s="1"/>
  <c r="D22"/>
  <c r="D26" s="1"/>
  <c r="L21"/>
  <c r="L20"/>
  <c r="K18"/>
  <c r="J18"/>
  <c r="I18"/>
  <c r="H18"/>
  <c r="G18"/>
  <c r="F18"/>
  <c r="E18"/>
  <c r="D18"/>
  <c r="L16"/>
  <c r="L15"/>
  <c r="L14"/>
  <c r="L13"/>
  <c r="K11"/>
  <c r="J11"/>
  <c r="I11"/>
  <c r="H11"/>
  <c r="G11"/>
  <c r="F11"/>
  <c r="E11"/>
  <c r="D11"/>
  <c r="L9"/>
  <c r="L7"/>
  <c r="L6"/>
  <c r="C15" i="17" l="1"/>
  <c r="L18" i="14"/>
  <c r="L30"/>
  <c r="L72"/>
  <c r="J6" i="17"/>
  <c r="L11" i="14"/>
  <c r="E73"/>
  <c r="J15" i="16"/>
  <c r="J11" i="17"/>
  <c r="J15" s="1"/>
  <c r="L49" i="14"/>
  <c r="H73"/>
  <c r="G73"/>
  <c r="K73"/>
  <c r="I73"/>
  <c r="F73"/>
  <c r="L32"/>
  <c r="J73"/>
  <c r="D73"/>
  <c r="L22"/>
  <c r="L26" s="1"/>
  <c r="L73" s="1"/>
  <c r="T48" i="12" l="1"/>
  <c r="S48"/>
  <c r="R48"/>
  <c r="Q48"/>
  <c r="P48"/>
  <c r="O48"/>
  <c r="N48"/>
  <c r="M48"/>
  <c r="L48"/>
  <c r="K48"/>
  <c r="J48"/>
  <c r="I48"/>
  <c r="H48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R24"/>
  <c r="R49" s="1"/>
  <c r="Q24"/>
  <c r="Q49" s="1"/>
  <c r="P24"/>
  <c r="P49" s="1"/>
  <c r="O24"/>
  <c r="O49" s="1"/>
  <c r="N24"/>
  <c r="N49" s="1"/>
  <c r="M24"/>
  <c r="M49" s="1"/>
  <c r="L24"/>
  <c r="L49" s="1"/>
  <c r="K24"/>
  <c r="K49" s="1"/>
  <c r="J24"/>
  <c r="J49" s="1"/>
  <c r="I24"/>
  <c r="I49" s="1"/>
  <c r="H24"/>
  <c r="H49" s="1"/>
  <c r="U21"/>
  <c r="U20"/>
  <c r="U19"/>
  <c r="U18"/>
  <c r="U17"/>
  <c r="U16"/>
  <c r="U15"/>
  <c r="U14"/>
  <c r="U13"/>
  <c r="U12"/>
  <c r="U11"/>
  <c r="U10"/>
  <c r="T24"/>
  <c r="T49" s="1"/>
  <c r="S24"/>
  <c r="S49" s="1"/>
  <c r="U8"/>
  <c r="U7"/>
  <c r="U48" l="1"/>
  <c r="U9"/>
  <c r="U24" s="1"/>
  <c r="U49" s="1"/>
  <c r="J7" i="11" l="1"/>
  <c r="I7"/>
  <c r="H7"/>
  <c r="G7"/>
  <c r="F7"/>
  <c r="E7"/>
  <c r="D7"/>
  <c r="C7"/>
  <c r="K6"/>
  <c r="K5"/>
  <c r="K4"/>
  <c r="I23" i="10"/>
  <c r="H23"/>
  <c r="E23"/>
  <c r="D23"/>
  <c r="C23"/>
  <c r="K7" i="11" l="1"/>
  <c r="P17" i="9"/>
  <c r="M17"/>
  <c r="G17"/>
  <c r="F17"/>
  <c r="E17"/>
  <c r="D17"/>
  <c r="C17"/>
  <c r="Q16"/>
  <c r="H16"/>
  <c r="K16" s="1"/>
  <c r="L16" s="1"/>
  <c r="Q15"/>
  <c r="H15"/>
  <c r="K15" s="1"/>
  <c r="L15" s="1"/>
  <c r="Q14"/>
  <c r="H14"/>
  <c r="K14" s="1"/>
  <c r="L14" s="1"/>
  <c r="Q13"/>
  <c r="K13"/>
  <c r="L13" s="1"/>
  <c r="H13"/>
  <c r="N12"/>
  <c r="Q12" s="1"/>
  <c r="I12"/>
  <c r="H12"/>
  <c r="Q11"/>
  <c r="I11"/>
  <c r="H11"/>
  <c r="Q10"/>
  <c r="I10"/>
  <c r="H10"/>
  <c r="Q9"/>
  <c r="J9"/>
  <c r="I9"/>
  <c r="H9"/>
  <c r="Q8"/>
  <c r="J8"/>
  <c r="J17" s="1"/>
  <c r="I8"/>
  <c r="H8"/>
  <c r="O7"/>
  <c r="Q7" s="1"/>
  <c r="I7"/>
  <c r="H7"/>
  <c r="O6"/>
  <c r="N6"/>
  <c r="I6"/>
  <c r="H6"/>
  <c r="Q5"/>
  <c r="I5"/>
  <c r="B5"/>
  <c r="B17" s="1"/>
  <c r="K12" l="1"/>
  <c r="L12" s="1"/>
  <c r="R12" s="1"/>
  <c r="R13"/>
  <c r="R14"/>
  <c r="I17"/>
  <c r="N17"/>
  <c r="K8"/>
  <c r="L8" s="1"/>
  <c r="R8" s="1"/>
  <c r="R16"/>
  <c r="K11"/>
  <c r="L11" s="1"/>
  <c r="R11" s="1"/>
  <c r="R15"/>
  <c r="K6"/>
  <c r="L6" s="1"/>
  <c r="K7"/>
  <c r="L7" s="1"/>
  <c r="R7" s="1"/>
  <c r="O17"/>
  <c r="K9"/>
  <c r="L9" s="1"/>
  <c r="R9" s="1"/>
  <c r="K10"/>
  <c r="L10" s="1"/>
  <c r="R10" s="1"/>
  <c r="H5"/>
  <c r="Q6"/>
  <c r="Q17" s="1"/>
  <c r="R6" l="1"/>
  <c r="H17"/>
  <c r="K5"/>
  <c r="K17" l="1"/>
  <c r="L5"/>
  <c r="L17" l="1"/>
  <c r="R5"/>
  <c r="R17" l="1"/>
  <c r="F54" i="8" l="1"/>
  <c r="F55" s="1"/>
  <c r="F48"/>
  <c r="F42"/>
  <c r="F26"/>
  <c r="F20"/>
  <c r="F14"/>
  <c r="F9"/>
  <c r="F33" i="7"/>
  <c r="F29"/>
  <c r="F17"/>
  <c r="F11"/>
  <c r="F10"/>
  <c r="F8"/>
  <c r="E8" l="1"/>
  <c r="F18"/>
  <c r="F27" i="8"/>
  <c r="E20" s="1"/>
  <c r="E26"/>
  <c r="E14"/>
  <c r="E48"/>
  <c r="E54"/>
  <c r="E42"/>
  <c r="E55" s="1"/>
  <c r="E29" i="7"/>
  <c r="E34" s="1"/>
  <c r="E33"/>
  <c r="F34"/>
  <c r="E17"/>
  <c r="E18" s="1"/>
  <c r="E27" i="8" l="1"/>
  <c r="M22" i="6" l="1"/>
  <c r="L22"/>
  <c r="K22"/>
  <c r="J22"/>
  <c r="N20"/>
  <c r="I19"/>
  <c r="H19"/>
  <c r="G19"/>
  <c r="F19"/>
  <c r="E19"/>
  <c r="D19"/>
  <c r="C19"/>
  <c r="C22" s="1"/>
  <c r="B19"/>
  <c r="N19" s="1"/>
  <c r="N18"/>
  <c r="D17"/>
  <c r="N17" s="1"/>
  <c r="I16"/>
  <c r="H16"/>
  <c r="N16" s="1"/>
  <c r="I15"/>
  <c r="H15"/>
  <c r="G22"/>
  <c r="E22"/>
  <c r="N14"/>
  <c r="B14"/>
  <c r="B22" s="1"/>
  <c r="N13"/>
  <c r="M10"/>
  <c r="M23" s="1"/>
  <c r="L10"/>
  <c r="L23" s="1"/>
  <c r="K10"/>
  <c r="K23" s="1"/>
  <c r="J10"/>
  <c r="J23" s="1"/>
  <c r="G10"/>
  <c r="F10"/>
  <c r="E10"/>
  <c r="D10"/>
  <c r="C10"/>
  <c r="C23" s="1"/>
  <c r="B10"/>
  <c r="I9"/>
  <c r="I10" s="1"/>
  <c r="H9"/>
  <c r="H10" s="1"/>
  <c r="N8"/>
  <c r="N7"/>
  <c r="N7" i="5"/>
  <c r="N8"/>
  <c r="J9"/>
  <c r="K9"/>
  <c r="N9" s="1"/>
  <c r="N11" s="1"/>
  <c r="L9"/>
  <c r="M9"/>
  <c r="M11" s="1"/>
  <c r="B11"/>
  <c r="C11"/>
  <c r="D11"/>
  <c r="E11"/>
  <c r="F11"/>
  <c r="G11"/>
  <c r="H11"/>
  <c r="I11"/>
  <c r="J11"/>
  <c r="L11"/>
  <c r="N14"/>
  <c r="B15"/>
  <c r="C15"/>
  <c r="D15"/>
  <c r="E15"/>
  <c r="F15"/>
  <c r="G15"/>
  <c r="H15"/>
  <c r="I15"/>
  <c r="B16"/>
  <c r="C16"/>
  <c r="D16"/>
  <c r="E16"/>
  <c r="H16"/>
  <c r="I16"/>
  <c r="L16"/>
  <c r="M16"/>
  <c r="Q16"/>
  <c r="B17"/>
  <c r="C17"/>
  <c r="D17"/>
  <c r="J17"/>
  <c r="K17"/>
  <c r="M17"/>
  <c r="P17"/>
  <c r="B18"/>
  <c r="C18"/>
  <c r="D18"/>
  <c r="E18"/>
  <c r="G18"/>
  <c r="H18"/>
  <c r="I18"/>
  <c r="L18"/>
  <c r="M18"/>
  <c r="P18"/>
  <c r="F19"/>
  <c r="G19"/>
  <c r="H19"/>
  <c r="I19"/>
  <c r="M19"/>
  <c r="B20"/>
  <c r="C20"/>
  <c r="D20"/>
  <c r="E20"/>
  <c r="H20"/>
  <c r="I20"/>
  <c r="L20"/>
  <c r="M20"/>
  <c r="N21"/>
  <c r="B23"/>
  <c r="D23"/>
  <c r="F23"/>
  <c r="G23"/>
  <c r="H23"/>
  <c r="J23"/>
  <c r="K23"/>
  <c r="L23"/>
  <c r="G24"/>
  <c r="N15" l="1"/>
  <c r="J24"/>
  <c r="F24"/>
  <c r="B24"/>
  <c r="N20"/>
  <c r="I23"/>
  <c r="I24" s="1"/>
  <c r="N16"/>
  <c r="L24"/>
  <c r="N19"/>
  <c r="N17"/>
  <c r="N23" s="1"/>
  <c r="N24" s="1"/>
  <c r="H24"/>
  <c r="D24"/>
  <c r="N18"/>
  <c r="M23"/>
  <c r="M24" s="1"/>
  <c r="E23"/>
  <c r="E24" s="1"/>
  <c r="G23" i="6"/>
  <c r="N15"/>
  <c r="N22" s="1"/>
  <c r="B23"/>
  <c r="E23"/>
  <c r="F22"/>
  <c r="F23" s="1"/>
  <c r="I22"/>
  <c r="I23" s="1"/>
  <c r="N9"/>
  <c r="N10" s="1"/>
  <c r="D22"/>
  <c r="D23" s="1"/>
  <c r="H22"/>
  <c r="H23" s="1"/>
  <c r="C23" i="5"/>
  <c r="C24" s="1"/>
  <c r="K11"/>
  <c r="K24" s="1"/>
  <c r="N23" i="6" l="1"/>
</calcChain>
</file>

<file path=xl/sharedStrings.xml><?xml version="1.0" encoding="utf-8"?>
<sst xmlns="http://schemas.openxmlformats.org/spreadsheetml/2006/main" count="1266" uniqueCount="401">
  <si>
    <t>Licencee : SOUTHCO Utility</t>
  </si>
  <si>
    <t>OERC</t>
  </si>
  <si>
    <t>T- 1</t>
  </si>
  <si>
    <t>ASSESSMENT OF CONSUMPTION FOR THE  ENSUING YEAR</t>
  </si>
  <si>
    <t>SL. NO</t>
  </si>
  <si>
    <t>CATEGORY OF CONSUMERS</t>
  </si>
  <si>
    <t>VOLTAGE OF SUPPLY</t>
  </si>
  <si>
    <t>No of cosumers as on 1st April of the Previous Year</t>
  </si>
  <si>
    <t>Connected Load/Contract Demand  (KW)</t>
  </si>
  <si>
    <t>Consumption  (MU)</t>
  </si>
  <si>
    <t>No of cosumers as on 1st April of the Current Year</t>
  </si>
  <si>
    <t>Contract Demand  (KW)</t>
  </si>
  <si>
    <t>Annual Percentage Rise (%)</t>
  </si>
  <si>
    <t>No of cosumers as on 1st April of the Ensuing Year</t>
  </si>
  <si>
    <t>LT CATEGORY</t>
  </si>
  <si>
    <t>DOMESTIC</t>
  </si>
  <si>
    <t>LT</t>
  </si>
  <si>
    <t>Kutirjyoti&lt;=30KWH</t>
  </si>
  <si>
    <t>Others</t>
  </si>
  <si>
    <t>0&lt;=50KWH</t>
  </si>
  <si>
    <t>&gt;50&lt;=200</t>
  </si>
  <si>
    <t>&gt;200&lt;=400</t>
  </si>
  <si>
    <t>More than 400 KWH (SLAB)</t>
  </si>
  <si>
    <t>Total-----&gt;</t>
  </si>
  <si>
    <t>General Purpose &lt;100 KVA</t>
  </si>
  <si>
    <t>0-100 KWH</t>
  </si>
  <si>
    <t>&gt;100&lt;=300</t>
  </si>
  <si>
    <t>More than 300 KWH(SLAB)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</si>
  <si>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</si>
  <si>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</si>
  <si>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</si>
  <si>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</si>
  <si>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</si>
  <si>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</si>
  <si>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</si>
  <si>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</si>
  <si>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</si>
  <si>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</si>
  <si>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Large Industry</t>
  </si>
  <si>
    <t>Sub Total-----&gt;</t>
  </si>
  <si>
    <t>HT Category</t>
  </si>
  <si>
    <t>Bulk Supply - Domestic</t>
  </si>
  <si>
    <t>HT</t>
  </si>
  <si>
    <t>General Purpose 70&gt; KVA&lt;110KVA</t>
  </si>
  <si>
    <t xml:space="preserve">HT Industrial (M) Supply </t>
  </si>
  <si>
    <t>General Purpose  &gt;=110 KVA</t>
  </si>
  <si>
    <t>Public Water Works</t>
  </si>
  <si>
    <t>Power Intensive Industry</t>
  </si>
  <si>
    <t>Mini Steel Plant</t>
  </si>
  <si>
    <t>Railway Traction</t>
  </si>
  <si>
    <t>Emerg. Supply to CGP</t>
  </si>
  <si>
    <t>Colony Consumption</t>
  </si>
  <si>
    <t>EHT Category</t>
  </si>
  <si>
    <t>General Purpose</t>
  </si>
  <si>
    <t>EHT</t>
  </si>
  <si>
    <t>Heavy Industry</t>
  </si>
  <si>
    <t>Emerg. Supply to CPP</t>
  </si>
  <si>
    <t>GRAND TOTAL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</si>
  <si>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</si>
  <si>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</si>
  <si>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</si>
  <si>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</si>
  <si>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</si>
  <si>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Sl No</t>
  </si>
  <si>
    <t>Name of the Divn</t>
  </si>
  <si>
    <t>No of consumers</t>
  </si>
  <si>
    <t>Energy Input(MU)</t>
  </si>
  <si>
    <t>Energy Sold(MU)</t>
  </si>
  <si>
    <t>T&amp;D loss</t>
  </si>
  <si>
    <t>Billing Efficiency%</t>
  </si>
  <si>
    <t>Collection Efficiency</t>
  </si>
  <si>
    <t>AT&amp;C Loss</t>
  </si>
  <si>
    <t>LT realisation per LT input P/U</t>
  </si>
  <si>
    <t>BERHAMPUR- I</t>
  </si>
  <si>
    <t>BERHAMPUR- II</t>
  </si>
  <si>
    <t>BERHMAPUR- III</t>
  </si>
  <si>
    <t>CHATRAPUR</t>
  </si>
  <si>
    <t>PURUSOTTAMPUR</t>
  </si>
  <si>
    <t>HINJILICUT</t>
  </si>
  <si>
    <t>ASKA- I</t>
  </si>
  <si>
    <t>ASKA- II</t>
  </si>
  <si>
    <t>DIGAPAHANDI</t>
  </si>
  <si>
    <t>BHANJANAGAR</t>
  </si>
  <si>
    <t>PHULBANI</t>
  </si>
  <si>
    <t>BOUDH</t>
  </si>
  <si>
    <t>JEYPORE</t>
  </si>
  <si>
    <t>NOWRANGPUR</t>
  </si>
  <si>
    <t>MALAKANGIRI</t>
  </si>
  <si>
    <t>KORAPUT</t>
  </si>
  <si>
    <t>RAYAGADA</t>
  </si>
  <si>
    <t>GUNUPUR</t>
  </si>
  <si>
    <t>PARALAKHEMUNDI</t>
  </si>
  <si>
    <t>SOUTHCO UTILITY</t>
  </si>
  <si>
    <t>Date of Deposits</t>
  </si>
  <si>
    <t>Name of the Bank</t>
  </si>
  <si>
    <t>TDR A/c No</t>
  </si>
  <si>
    <t>VALUE (Rs.)</t>
  </si>
  <si>
    <t>Present Rate of Interest</t>
  </si>
  <si>
    <t>Period</t>
  </si>
  <si>
    <t>Due date of Maturity /Auto Renewal</t>
  </si>
  <si>
    <t>Remarks</t>
  </si>
  <si>
    <t>SBI</t>
  </si>
  <si>
    <t>Pledged for salary</t>
  </si>
  <si>
    <t xml:space="preserve">Pledge for 40% Arrear payment </t>
  </si>
  <si>
    <t>Pledge for 30% Arrear payment 1st</t>
  </si>
  <si>
    <t>Pledge for 30% Arrear payment 2nd</t>
  </si>
  <si>
    <t>Pledge for 30% Arrear payment 3rd</t>
  </si>
  <si>
    <t>Pledged for Employees Cost</t>
  </si>
  <si>
    <t>CLOSING BALANCE</t>
  </si>
  <si>
    <t>Total</t>
  </si>
  <si>
    <t xml:space="preserve">Licencee Fee </t>
  </si>
  <si>
    <t>Interest cost  (REC &amp; BANK)</t>
  </si>
  <si>
    <t>R &amp; M Expenses</t>
  </si>
  <si>
    <t>A &amp; G Expenses</t>
  </si>
  <si>
    <t>Terminal Payments</t>
  </si>
  <si>
    <t>Salary &amp; Other Emplyee's cost</t>
  </si>
  <si>
    <t>OPTCL</t>
  </si>
  <si>
    <t>GRIDCO</t>
  </si>
  <si>
    <t>Power purchase cost</t>
  </si>
  <si>
    <t>OUTFLOW:</t>
  </si>
  <si>
    <t>Miscellneous Receipt</t>
  </si>
  <si>
    <t>Rebate on BST Bill</t>
  </si>
  <si>
    <t>Revenue from sale of power</t>
  </si>
  <si>
    <t>INFLOW:</t>
  </si>
  <si>
    <t>PARTICULARS</t>
  </si>
  <si>
    <t>(Rs. In Crore)</t>
  </si>
  <si>
    <t>STATEMENT OF CASH FLOW  (REVENUE ITEMS) FOR  2018-19</t>
  </si>
  <si>
    <t>STATEMENT OF CASH FLOW  (REVENUE ITEMS) FOR  2019-20</t>
  </si>
  <si>
    <t>LONG TERM INVESTMENT DETAILS OF SOUTHCO EMPLOYEES GRATUITY FUND TRUST AS ON 31.03.2019</t>
  </si>
  <si>
    <t>Sl.No.</t>
  </si>
  <si>
    <t>Name of the Securities</t>
  </si>
  <si>
    <t>Type</t>
  </si>
  <si>
    <t>Category</t>
  </si>
  <si>
    <t>%</t>
  </si>
  <si>
    <t>Amount</t>
  </si>
  <si>
    <t>Date of Investment</t>
  </si>
  <si>
    <t>Rate of Interest</t>
  </si>
  <si>
    <t>Period of Inv</t>
  </si>
  <si>
    <t>Date of Maturity</t>
  </si>
  <si>
    <t>CATEGORY-I</t>
  </si>
  <si>
    <t>Investment in 10.18% GOI 2026</t>
  </si>
  <si>
    <t>Central &amp; State Govt Category</t>
  </si>
  <si>
    <t>I</t>
  </si>
  <si>
    <t>21yrs</t>
  </si>
  <si>
    <t>24yrs</t>
  </si>
  <si>
    <t>Investment in 7.2% MAHARASTRA SDL 2027</t>
  </si>
  <si>
    <t>9yrs</t>
  </si>
  <si>
    <t>Investment in 9.8% JAIPUR VVN LTD</t>
  </si>
  <si>
    <t>13yrs</t>
  </si>
  <si>
    <t>Total-A</t>
  </si>
  <si>
    <t>CATEGORY-II</t>
  </si>
  <si>
    <t>Corporate Bond Category (Debt Instrument)</t>
  </si>
  <si>
    <t>Debt Instrument</t>
  </si>
  <si>
    <t>Total-2</t>
  </si>
  <si>
    <t>CATEGORY-III</t>
  </si>
  <si>
    <t>ADITYA BIRLA SUNLIFE FRONT LINE EQ FUND</t>
  </si>
  <si>
    <t>Money Market</t>
  </si>
  <si>
    <t>III</t>
  </si>
  <si>
    <t>UNION FOCUSSED LARGE CAP FUND</t>
  </si>
  <si>
    <t>Short Term Deposits</t>
  </si>
  <si>
    <t>Total-B</t>
  </si>
  <si>
    <t>G .Total</t>
  </si>
  <si>
    <t>LONG TERM INVESTMENT DETAILS OF SOUTHCO EMPLOYEES GRATUITY FUND TRUST AS ON 30.11.2019</t>
  </si>
  <si>
    <t>LONG TERM INVESTMENT DETAILS OF SOUTHCO PENSION FUND TRUST AS ON 31.03.2019</t>
  </si>
  <si>
    <t>Sl. No.</t>
  </si>
  <si>
    <t>CATEGORY-1</t>
  </si>
  <si>
    <t>10.29% WBSET LTD</t>
  </si>
  <si>
    <t>6 Yrs</t>
  </si>
  <si>
    <t>8.20% OIL MKT BONDS 2023</t>
  </si>
  <si>
    <t>14 Yrs</t>
  </si>
  <si>
    <t>10.18% GOI BOND 2026</t>
  </si>
  <si>
    <t>21 Yrs</t>
  </si>
  <si>
    <t>21Yrs</t>
  </si>
  <si>
    <t>8.81% TNEB Bond 2019</t>
  </si>
  <si>
    <t>10 Yrs</t>
  </si>
  <si>
    <t>04-05-2017/18/19</t>
  </si>
  <si>
    <t>9.2% WBIDFC BOND</t>
  </si>
  <si>
    <t>3 yrs</t>
  </si>
  <si>
    <t>7.2% MAHARASTRA SDL 2027</t>
  </si>
  <si>
    <t>9 yrs</t>
  </si>
  <si>
    <t>9.8% JAIPUR VVN LTD</t>
  </si>
  <si>
    <t>13 yrs</t>
  </si>
  <si>
    <t>9.25% BIRLA CORP LTD</t>
  </si>
  <si>
    <t>II</t>
  </si>
  <si>
    <t>18/08/2024,25,2026</t>
  </si>
  <si>
    <t>8.9% ADITYA BIRLA FIN LTD</t>
  </si>
  <si>
    <t>9.33% IL &amp; FS TRANSPORTAION NETWORK LTD</t>
  </si>
  <si>
    <t>28-06-24 to 31-03-27</t>
  </si>
  <si>
    <t>8 yrs</t>
  </si>
  <si>
    <t>TOTAL-2</t>
  </si>
  <si>
    <t>TATA INDO GOBAL MF</t>
  </si>
  <si>
    <t>L&amp;T LARGE CAP FUND</t>
  </si>
  <si>
    <t>SBI BLUE CHIP FUND</t>
  </si>
  <si>
    <t>TOTAL-3</t>
  </si>
  <si>
    <t>G TOTAL</t>
  </si>
  <si>
    <t>LONG TERM INVESTMENT DETAILS OF SOUTHCO PENSION FUND TRUST AS ON 30.11.19</t>
  </si>
  <si>
    <t>A</t>
  </si>
  <si>
    <t>Rs. in Lakhs</t>
  </si>
  <si>
    <t>Annexure-3</t>
  </si>
  <si>
    <t xml:space="preserve">DETAILS OF COMPONENT WISE ACTUAL EXPENSES ON EMPLOYEE COST FOR FINANCIAL YEAR 2019-20 </t>
  </si>
  <si>
    <t>Month</t>
  </si>
  <si>
    <t>Basic Pay</t>
  </si>
  <si>
    <t>Dearness Allowance</t>
  </si>
  <si>
    <t>House Rent Allowance</t>
  </si>
  <si>
    <t xml:space="preserve"> Other Allowance</t>
  </si>
  <si>
    <t xml:space="preserve">Current Arrear </t>
  </si>
  <si>
    <t>Employer contribution to RPFC</t>
  </si>
  <si>
    <t>Other Exp</t>
  </si>
  <si>
    <t>Arrear of 7th Pay</t>
  </si>
  <si>
    <t>Total EC of regular Employees</t>
  </si>
  <si>
    <t>Total  Monthly EC</t>
  </si>
  <si>
    <t>Pension</t>
  </si>
  <si>
    <t>Gratuity</t>
  </si>
  <si>
    <t>Unutilised Leave Salary</t>
  </si>
  <si>
    <t>Terminal Payment</t>
  </si>
  <si>
    <t>Grand Total</t>
  </si>
  <si>
    <t>Cash Outgo on Outsource /contractual engagement from April 2019 to November 2019</t>
  </si>
  <si>
    <t>Particulars</t>
  </si>
  <si>
    <t>Outsource Manpower</t>
  </si>
  <si>
    <t>33/11KV Substation Maintenance</t>
  </si>
  <si>
    <t xml:space="preserve">Contractual </t>
  </si>
  <si>
    <t>FORM T-8</t>
  </si>
  <si>
    <t>FORM- T-9</t>
  </si>
  <si>
    <t>CONSUMPTION PATTERN OF HT AND EHT CONSUMERS HAVING CONTRACT DEMAND GREATER THAN 1 MVA</t>
  </si>
  <si>
    <t>SL NO</t>
  </si>
  <si>
    <t>DIVISION</t>
  </si>
  <si>
    <t>NAME</t>
  </si>
  <si>
    <t>SUPP VOLT</t>
  </si>
  <si>
    <t>Existing CD IN KVA</t>
  </si>
  <si>
    <t>Addition/ Reduction during Ensuing Year</t>
  </si>
  <si>
    <t>Total CD during Ensuing Year</t>
  </si>
  <si>
    <t>Current Year Months</t>
  </si>
  <si>
    <t>TOTAL</t>
  </si>
  <si>
    <t>Existing Industries</t>
  </si>
  <si>
    <t>GNED,Chatrapur</t>
  </si>
  <si>
    <t>D. E. S. E RAILWAY</t>
  </si>
  <si>
    <t>TRACTION</t>
  </si>
  <si>
    <t>INDIAN RARE EARTHS LTD.</t>
  </si>
  <si>
    <t>LARGE</t>
  </si>
  <si>
    <t>M/S GRASIM INDUSTRIES LTD.</t>
  </si>
  <si>
    <t>POI</t>
  </si>
  <si>
    <t>RED, Rayagada</t>
  </si>
  <si>
    <t>J. K. PAPER LTD</t>
  </si>
  <si>
    <t>UTKAL ALUMUNA INTERNATIONAL LTD</t>
  </si>
  <si>
    <t>CGP</t>
  </si>
  <si>
    <t>SR. DIVISIONAL ENGINEER(ELECTRICAL)</t>
  </si>
  <si>
    <t>BED-1,Berhampur</t>
  </si>
  <si>
    <t>SR. DIV. ELECT. ENGG. (TR)</t>
  </si>
  <si>
    <t>JED,Jeypore</t>
  </si>
  <si>
    <t>MALIGUDA TSS</t>
  </si>
  <si>
    <t>JEYPORE TSS</t>
  </si>
  <si>
    <t>CHARMULA &amp; KUSUMI TSS</t>
  </si>
  <si>
    <t>KED,Koraput</t>
  </si>
  <si>
    <t>MANABAR TSS</t>
  </si>
  <si>
    <t>MACHHKUND TSS</t>
  </si>
  <si>
    <t>PADWA TSS</t>
  </si>
  <si>
    <t>M/S H. A. L</t>
  </si>
  <si>
    <t>B</t>
  </si>
  <si>
    <t>New Industries</t>
  </si>
  <si>
    <t>EHT Total</t>
  </si>
  <si>
    <t>THE EX. ENGG.</t>
  </si>
  <si>
    <t>PWW</t>
  </si>
  <si>
    <t>GOPALPUR PORT LTD</t>
  </si>
  <si>
    <t>GP</t>
  </si>
  <si>
    <t>M/S TATA STEEL LTD</t>
  </si>
  <si>
    <t>M/S SARAF AGENCIES PVT. LTD (SEZ)</t>
  </si>
  <si>
    <t>PSED,P.S Pur</t>
  </si>
  <si>
    <t>EXECUTIVE ENGINEER</t>
  </si>
  <si>
    <t>LI</t>
  </si>
  <si>
    <t>BNED,Bhanjanagar</t>
  </si>
  <si>
    <t>GARRISON ENGINEERING</t>
  </si>
  <si>
    <t>DEAN PRINCIPAL</t>
  </si>
  <si>
    <t>SPP</t>
  </si>
  <si>
    <t>GSED,Digapahandi</t>
  </si>
  <si>
    <t>M/S SUDHAKAR PVC PRODUCTS LTD</t>
  </si>
  <si>
    <t>M/S BALLARPUR INDUSTRIES LTD.</t>
  </si>
  <si>
    <t>B. I. L. T</t>
  </si>
  <si>
    <t>E. E., GENERATION DIVISION</t>
  </si>
  <si>
    <t>DBS</t>
  </si>
  <si>
    <t>EXECUTIVE ENGINEER,Mega lift</t>
  </si>
  <si>
    <t>NED,Nabarangapur</t>
  </si>
  <si>
    <t>MANGALAM TIMBER PVT. LTD.</t>
  </si>
  <si>
    <t>MED,Malkanagiri</t>
  </si>
  <si>
    <t>M/S ESSAR STEEL LTD.</t>
  </si>
  <si>
    <t>M/S TOSALI CEMENT PVT. LTD.</t>
  </si>
  <si>
    <t>THE DEAN &amp; PRINCIPAL</t>
  </si>
  <si>
    <t>HT Total</t>
  </si>
  <si>
    <t>EHT &amp; HT Total</t>
  </si>
  <si>
    <t>POINT-D(I)</t>
  </si>
  <si>
    <t>Commutation</t>
  </si>
  <si>
    <t xml:space="preserve"> Arr TI 9% &amp; 12%</t>
  </si>
  <si>
    <t>GRATUITY</t>
  </si>
  <si>
    <t>Revised Gratuity</t>
  </si>
  <si>
    <t>Annexure-4</t>
  </si>
  <si>
    <t>PROPERTY RELATED EXPENSES</t>
  </si>
  <si>
    <t>Licence Fees</t>
  </si>
  <si>
    <t>Rent, Rates &amp; Taxes</t>
  </si>
  <si>
    <t>Lease Rent</t>
  </si>
  <si>
    <t>Insurance</t>
  </si>
  <si>
    <t>Contribution to accident reserve fund</t>
  </si>
  <si>
    <t>Sub total :</t>
  </si>
  <si>
    <t>COMMUNICATION</t>
  </si>
  <si>
    <t>Telephone &amp; Trunk Call</t>
  </si>
  <si>
    <t>Postage &amp; Telegram</t>
  </si>
  <si>
    <t>Telex, Teleprinter Charges, Telefax</t>
  </si>
  <si>
    <t>Courier Charges</t>
  </si>
  <si>
    <t>Other</t>
  </si>
  <si>
    <t>PROFESSIONAL CHARGES</t>
  </si>
  <si>
    <t>Legal charges</t>
  </si>
  <si>
    <t>Consultancy  charges</t>
  </si>
  <si>
    <t>Micro Privatisation/Rural franchise expenses</t>
  </si>
  <si>
    <t>Audit fees</t>
  </si>
  <si>
    <t>Other professional charges &amp; expenses</t>
  </si>
  <si>
    <t xml:space="preserve">CONVEYANCE &amp; TRAVELLING </t>
  </si>
  <si>
    <t>Conveyance  &amp; vehicle running expenses</t>
  </si>
  <si>
    <t>Travelling expenses</t>
  </si>
  <si>
    <t>Hire charges of vehicle</t>
  </si>
  <si>
    <t xml:space="preserve">Others </t>
  </si>
  <si>
    <t>OTHER EXPENSES</t>
  </si>
  <si>
    <t>Inspection Fees</t>
  </si>
  <si>
    <t>Fees &amp; Subscription</t>
  </si>
  <si>
    <t>Books &amp; Periodicals</t>
  </si>
  <si>
    <t>Printing &amp; Stationery</t>
  </si>
  <si>
    <t>Advertisement</t>
  </si>
  <si>
    <t>Training Expenses</t>
  </si>
  <si>
    <t>Meeting Expenses</t>
  </si>
  <si>
    <t>Watch &amp; Ward / Anti-theft Security</t>
  </si>
  <si>
    <t>Organisational Development Expenses  (Inc. Electricity Charges )</t>
  </si>
  <si>
    <t>Spot Billing charges</t>
  </si>
  <si>
    <t xml:space="preserve">Cash Collection Charges </t>
  </si>
  <si>
    <t>Charity and donations</t>
  </si>
  <si>
    <t>Office upkeep and maintenance</t>
  </si>
  <si>
    <t>Data Processing Charges</t>
  </si>
  <si>
    <t>Miscellaneous expenses</t>
  </si>
  <si>
    <t>MATERIAL RELATED EXPENSES</t>
  </si>
  <si>
    <t>Demmurage and Wharfage on materials</t>
  </si>
  <si>
    <t>Clearing &amp; forwarding charges</t>
  </si>
  <si>
    <t>Transit Insurance</t>
  </si>
  <si>
    <t>ADDITIONAL  A &amp; G EXPENSES</t>
  </si>
  <si>
    <t>Media Campagn</t>
  </si>
  <si>
    <t>Building &amp; other Construction workers welfare Cess</t>
  </si>
  <si>
    <t>Customer Care Centre</t>
  </si>
  <si>
    <t>On line Revenue Collection System(RCS) Exp</t>
  </si>
  <si>
    <t>Incentive for arrear collection</t>
  </si>
  <si>
    <t>AMR System Expenses</t>
  </si>
  <si>
    <t>Meter replacement, Shifting &amp; DT metering</t>
  </si>
  <si>
    <t>Energy Audit Expenses</t>
  </si>
  <si>
    <t>RTI Expenses</t>
  </si>
  <si>
    <t>Electrical Compensation</t>
  </si>
  <si>
    <t xml:space="preserve">IT  Automation (Cloudbased Module) &amp; ERP </t>
  </si>
  <si>
    <t>Metering,Billing &amp; Collection (MBC) Expenses</t>
  </si>
  <si>
    <t>Standard of Performance Audit</t>
  </si>
  <si>
    <t xml:space="preserve">Transformer Repairing Unit </t>
  </si>
  <si>
    <t xml:space="preserve">Vigilance &amp; Anti-Theft Activities </t>
  </si>
  <si>
    <t>Statement of Physical form of Investment of Security Deposit money in different financial Instruments as on 30.11.2019</t>
  </si>
  <si>
    <t>Pledge for EC</t>
  </si>
  <si>
    <t xml:space="preserve">                                                     ADMINISTRATION &amp; GENERAL EXPENSES    for F.Y.2019-20 (April'19 to November'19)                      (Rs. In Cr.)</t>
  </si>
  <si>
    <t>Billing to consumer in( Cr)</t>
  </si>
  <si>
    <t>Collection Received In Rs in( Cr)</t>
  </si>
  <si>
    <t>Amount(Rs. in Crores)</t>
  </si>
  <si>
    <t>Escrow Receipts</t>
  </si>
  <si>
    <t>Non Escrow Receipts</t>
  </si>
  <si>
    <t>Escrow Relaxation from GRIDCO</t>
  </si>
  <si>
    <t>Employees Cost</t>
  </si>
  <si>
    <t>Repair &amp; Maintenance</t>
  </si>
  <si>
    <t>Administration &amp; General Expenses</t>
  </si>
  <si>
    <t>Special Escrow for non escrow fund</t>
  </si>
  <si>
    <t>Licence Fee</t>
  </si>
  <si>
    <t>Monthwise Recepts of Escrow &amp; Non Escrow with Escrow relaxation for F.Y.2019-20</t>
  </si>
  <si>
    <t>7th Pay Arrear</t>
  </si>
  <si>
    <t>Repair &amp; Maintenance Expenses</t>
  </si>
  <si>
    <t>Annexure-11(b)</t>
  </si>
  <si>
    <t>)</t>
  </si>
  <si>
    <t>Annexure-11(a)</t>
  </si>
  <si>
    <t>Annexure-10</t>
  </si>
  <si>
    <t>Annexure-9</t>
  </si>
  <si>
    <t>Annexure-8(a)</t>
  </si>
  <si>
    <t>Annexure-7(b)</t>
  </si>
  <si>
    <t>Annexure-7(a)</t>
  </si>
  <si>
    <t>Annexure-2</t>
  </si>
  <si>
    <t>PREVIOUS YEAR ( 2018-19)</t>
  </si>
  <si>
    <t>FIRST SIX MONTHS OF CURRENT YR ( 2019-20)</t>
  </si>
  <si>
    <t>CURRENT YEAR (PROJECTED) 2019-20</t>
  </si>
  <si>
    <t>ENSUING YEAR (PROPOSED) (2020-21)</t>
  </si>
  <si>
    <t xml:space="preserve"> LT  performance of SOUTHCO UTILITY Division wise FY 2018-19</t>
  </si>
  <si>
    <t>Monthwise Actual Cash pay out towards Pension  F.Y. 2019-20  (up to Nov-19)</t>
  </si>
  <si>
    <t>Monthly  Pension</t>
  </si>
  <si>
    <t>WB/7th pay Arrear</t>
  </si>
  <si>
    <t xml:space="preserve">Monthwise Actual Cash pay out towards Pension  F.Y. 2018-19 </t>
  </si>
  <si>
    <t>Revised  Pension arrear</t>
  </si>
  <si>
    <t xml:space="preserve"> Arrear  TI </t>
  </si>
  <si>
    <t>Monthwise Actual Cash pay out towards  Gratuity  2019-20 (up to Nov-19)</t>
  </si>
  <si>
    <t xml:space="preserve">Monthwise Actual Cash pay out towards  Gratuity  2018-19 </t>
  </si>
  <si>
    <t>Statement of Physical form of Investment of Security Deposit money in different financial Instruments as on 31.03.2019</t>
  </si>
  <si>
    <t>Upto 31.03.11</t>
  </si>
  <si>
    <t>Accrued interest</t>
  </si>
  <si>
    <t>SD</t>
  </si>
  <si>
    <t>Pledged  for Employee cost</t>
  </si>
  <si>
    <t>Annexure-8(b)</t>
  </si>
  <si>
    <t>Annexure-5(a)</t>
  </si>
  <si>
    <t>Annexure-5(b)</t>
  </si>
</sst>
</file>

<file path=xl/styles.xml><?xml version="1.0" encoding="utf-8"?>
<styleSheet xmlns="http://schemas.openxmlformats.org/spreadsheetml/2006/main">
  <numFmts count="22"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0.0%"/>
    <numFmt numFmtId="167" formatCode="[$-409]d\-mmm\-yy;@"/>
    <numFmt numFmtId="168" formatCode="_(* #,##0_);_(* \(#,##0\);_(* &quot;-&quot;??_);_(@_)"/>
    <numFmt numFmtId="169" formatCode="mmm\.yy"/>
    <numFmt numFmtId="170" formatCode="General_)"/>
    <numFmt numFmtId="171" formatCode="d\.m\.yy\ h:mm"/>
    <numFmt numFmtId="172" formatCode="0&quot;  &quot;"/>
    <numFmt numFmtId="173" formatCode="0.00&quot;  &quot;"/>
    <numFmt numFmtId="174" formatCode="[$-409]General"/>
    <numFmt numFmtId="175" formatCode="d\.mmm\.yy"/>
    <numFmt numFmtId="176" formatCode="#,##0.000_);[Red]\(#,##0.000\)"/>
    <numFmt numFmtId="177" formatCode="#,##0.0_);[Red]\(#,##0.0\)"/>
    <numFmt numFmtId="178" formatCode="_-* #,##0.000_-;\-* #,##0.000_-;_-* &quot;-&quot;??_-;_-@_-"/>
    <numFmt numFmtId="179" formatCode="yyyymmdd"/>
    <numFmt numFmtId="180" formatCode="mmddyyyy"/>
    <numFmt numFmtId="181" formatCode="#,##0.00_ ;\-#,##0.00\ "/>
    <numFmt numFmtId="182" formatCode="[$-14009]dd/mm/yyyy;@"/>
    <numFmt numFmtId="183" formatCode="_(* #,##0.0_);_(* \(#,##0.0\);_(* &quot;-&quot;??_);_(@_)"/>
    <numFmt numFmtId="184" formatCode="[$-409]mmm\-yy;@"/>
  </numFmts>
  <fonts count="59">
    <font>
      <sz val="11"/>
      <color theme="1"/>
      <name val="Calibri"/>
      <family val="2"/>
      <scheme val="minor"/>
    </font>
    <font>
      <sz val="12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2"/>
      <name val="Tms Rmn"/>
    </font>
    <font>
      <sz val="11"/>
      <name val="Univers Condensed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sz val="14"/>
      <name val="Arial"/>
      <family val="2"/>
    </font>
    <font>
      <b/>
      <u/>
      <sz val="14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10"/>
      <color theme="1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9"/>
      <name val="Arial"/>
      <family val="2"/>
    </font>
    <font>
      <sz val="9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indexed="8"/>
      <name val="Arial"/>
      <family val="2"/>
    </font>
    <font>
      <b/>
      <u/>
      <sz val="24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1" fillId="2" borderId="0"/>
    <xf numFmtId="0" fontId="10" fillId="0" borderId="0"/>
    <xf numFmtId="9" fontId="12" fillId="0" borderId="0" applyFont="0" applyFill="0" applyBorder="0" applyAlignment="0" applyProtection="0"/>
    <xf numFmtId="0" fontId="12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  <xf numFmtId="169" fontId="21" fillId="0" borderId="0" applyFill="0" applyBorder="0" applyAlignment="0"/>
    <xf numFmtId="170" fontId="22" fillId="0" borderId="0" applyFill="0" applyBorder="0" applyAlignment="0"/>
    <xf numFmtId="165" fontId="22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69" fontId="21" fillId="0" borderId="0" applyFill="0" applyBorder="0" applyAlignment="0"/>
    <xf numFmtId="173" fontId="21" fillId="0" borderId="0" applyFill="0" applyBorder="0" applyAlignment="0"/>
    <xf numFmtId="170" fontId="22" fillId="0" borderId="0" applyFill="0" applyBorder="0" applyAlignment="0"/>
    <xf numFmtId="0" fontId="23" fillId="0" borderId="6"/>
    <xf numFmtId="169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6"/>
    <xf numFmtId="170" fontId="22" fillId="0" borderId="0" applyFont="0" applyFill="0" applyBorder="0" applyAlignment="0" applyProtection="0"/>
    <xf numFmtId="15" fontId="24" fillId="0" borderId="0" applyFont="0" applyFill="0" applyBorder="0" applyAlignment="0"/>
    <xf numFmtId="14" fontId="25" fillId="0" borderId="0" applyFill="0" applyBorder="0" applyAlignment="0"/>
    <xf numFmtId="38" fontId="26" fillId="0" borderId="7">
      <alignment vertical="center"/>
    </xf>
    <xf numFmtId="169" fontId="21" fillId="0" borderId="0" applyFill="0" applyBorder="0" applyAlignment="0"/>
    <xf numFmtId="170" fontId="22" fillId="0" borderId="0" applyFill="0" applyBorder="0" applyAlignment="0"/>
    <xf numFmtId="169" fontId="21" fillId="0" borderId="0" applyFill="0" applyBorder="0" applyAlignment="0"/>
    <xf numFmtId="173" fontId="21" fillId="0" borderId="0" applyFill="0" applyBorder="0" applyAlignment="0"/>
    <xf numFmtId="170" fontId="22" fillId="0" borderId="0" applyFill="0" applyBorder="0" applyAlignment="0"/>
    <xf numFmtId="174" fontId="27" fillId="0" borderId="0"/>
    <xf numFmtId="38" fontId="28" fillId="4" borderId="0" applyNumberFormat="0" applyBorder="0" applyAlignment="0" applyProtection="0"/>
    <xf numFmtId="0" fontId="3" fillId="0" borderId="8" applyNumberFormat="0" applyAlignment="0" applyProtection="0">
      <alignment horizontal="left" vertical="center"/>
    </xf>
    <xf numFmtId="0" fontId="3" fillId="0" borderId="3">
      <alignment horizontal="left" vertical="center"/>
    </xf>
    <xf numFmtId="10" fontId="28" fillId="5" borderId="1" applyNumberFormat="0" applyBorder="0" applyAlignment="0" applyProtection="0"/>
    <xf numFmtId="169" fontId="21" fillId="0" borderId="0" applyFill="0" applyBorder="0" applyAlignment="0"/>
    <xf numFmtId="170" fontId="22" fillId="0" borderId="0" applyFill="0" applyBorder="0" applyAlignment="0"/>
    <xf numFmtId="169" fontId="21" fillId="0" borderId="0" applyFill="0" applyBorder="0" applyAlignment="0"/>
    <xf numFmtId="173" fontId="21" fillId="0" borderId="0" applyFill="0" applyBorder="0" applyAlignment="0"/>
    <xf numFmtId="170" fontId="22" fillId="0" borderId="0" applyFill="0" applyBorder="0" applyAlignment="0"/>
    <xf numFmtId="37" fontId="29" fillId="0" borderId="0"/>
    <xf numFmtId="175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172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7" fontId="12" fillId="0" borderId="0" applyFill="0" applyBorder="0" applyAlignment="0"/>
    <xf numFmtId="170" fontId="22" fillId="0" borderId="0" applyFill="0" applyBorder="0" applyAlignment="0"/>
    <xf numFmtId="177" fontId="12" fillId="0" borderId="0" applyFill="0" applyBorder="0" applyAlignment="0"/>
    <xf numFmtId="178" fontId="12" fillId="0" borderId="0" applyFill="0" applyBorder="0" applyAlignment="0"/>
    <xf numFmtId="170" fontId="22" fillId="0" borderId="0" applyFill="0" applyBorder="0" applyAlignment="0"/>
    <xf numFmtId="49" fontId="25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0" fontId="30" fillId="0" borderId="0"/>
  </cellStyleXfs>
  <cellXfs count="372">
    <xf numFmtId="0" fontId="0" fillId="0" borderId="0" xfId="0"/>
    <xf numFmtId="0" fontId="1" fillId="0" borderId="0" xfId="1" applyNumberForma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1" fillId="0" borderId="0" xfId="1" applyNumberForma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centerContinuous" vertical="center"/>
    </xf>
    <xf numFmtId="0" fontId="7" fillId="0" borderId="0" xfId="1" applyNumberFormat="1" applyFont="1" applyFill="1" applyBorder="1" applyAlignment="1">
      <alignment horizontal="centerContinuous" vertical="center"/>
    </xf>
    <xf numFmtId="0" fontId="1" fillId="0" borderId="0" xfId="1" applyNumberFormat="1" applyFill="1" applyBorder="1" applyAlignment="1">
      <alignment vertical="center"/>
    </xf>
    <xf numFmtId="0" fontId="1" fillId="0" borderId="1" xfId="1" applyNumberForma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Continuous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3" borderId="1" xfId="2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" fillId="3" borderId="1" xfId="2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10" fontId="11" fillId="0" borderId="1" xfId="3" applyNumberFormat="1" applyFont="1" applyFill="1" applyBorder="1" applyAlignment="1">
      <alignment horizontal="center" vertical="center"/>
    </xf>
    <xf numFmtId="0" fontId="1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9" fontId="11" fillId="0" borderId="1" xfId="3" applyNumberFormat="1" applyFont="1" applyFill="1" applyBorder="1" applyAlignment="1">
      <alignment horizontal="center" vertical="center"/>
    </xf>
    <xf numFmtId="9" fontId="11" fillId="0" borderId="1" xfId="3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2" fontId="1" fillId="3" borderId="1" xfId="2" applyNumberFormat="1" applyFont="1" applyFill="1" applyBorder="1" applyAlignment="1">
      <alignment horizontal="center" vertical="center"/>
    </xf>
    <xf numFmtId="1" fontId="1" fillId="3" borderId="1" xfId="2" applyNumberFormat="1" applyFont="1" applyFill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1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" fillId="3" borderId="1" xfId="2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12" fillId="3" borderId="1" xfId="2" applyNumberFormat="1" applyFont="1" applyFill="1" applyBorder="1" applyAlignment="1">
      <alignment vertical="center"/>
    </xf>
    <xf numFmtId="9" fontId="7" fillId="0" borderId="1" xfId="3" applyFont="1" applyFill="1" applyBorder="1" applyAlignment="1">
      <alignment horizontal="center" vertical="center"/>
    </xf>
    <xf numFmtId="10" fontId="7" fillId="0" borderId="1" xfId="3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/>
    </xf>
    <xf numFmtId="0" fontId="10" fillId="0" borderId="0" xfId="2"/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0" fillId="0" borderId="1" xfId="2" applyBorder="1" applyAlignment="1">
      <alignment horizontal="center"/>
    </xf>
    <xf numFmtId="0" fontId="12" fillId="0" borderId="1" xfId="4" applyFont="1" applyBorder="1" applyAlignment="1">
      <alignment wrapText="1"/>
    </xf>
    <xf numFmtId="2" fontId="10" fillId="0" borderId="1" xfId="2" applyNumberFormat="1" applyBorder="1" applyAlignment="1">
      <alignment horizontal="center"/>
    </xf>
    <xf numFmtId="9" fontId="0" fillId="0" borderId="1" xfId="5" applyFont="1" applyBorder="1" applyAlignment="1">
      <alignment horizontal="center"/>
    </xf>
    <xf numFmtId="9" fontId="10" fillId="0" borderId="1" xfId="2" applyNumberFormat="1" applyBorder="1" applyAlignment="1">
      <alignment horizontal="center"/>
    </xf>
    <xf numFmtId="166" fontId="0" fillId="0" borderId="1" xfId="5" applyNumberFormat="1" applyFont="1" applyBorder="1" applyAlignment="1">
      <alignment horizontal="center"/>
    </xf>
    <xf numFmtId="0" fontId="12" fillId="3" borderId="1" xfId="4" applyFont="1" applyFill="1" applyBorder="1" applyAlignment="1">
      <alignment wrapText="1"/>
    </xf>
    <xf numFmtId="0" fontId="14" fillId="0" borderId="1" xfId="2" applyFont="1" applyBorder="1" applyAlignment="1">
      <alignment horizontal="center"/>
    </xf>
    <xf numFmtId="2" fontId="14" fillId="0" borderId="1" xfId="2" applyNumberFormat="1" applyFont="1" applyBorder="1" applyAlignment="1">
      <alignment horizontal="center"/>
    </xf>
    <xf numFmtId="9" fontId="14" fillId="0" borderId="1" xfId="2" applyNumberFormat="1" applyFont="1" applyBorder="1" applyAlignment="1">
      <alignment horizontal="center"/>
    </xf>
    <xf numFmtId="9" fontId="14" fillId="0" borderId="1" xfId="5" applyFont="1" applyBorder="1" applyAlignment="1">
      <alignment horizontal="center"/>
    </xf>
    <xf numFmtId="10" fontId="14" fillId="0" borderId="1" xfId="5" applyNumberFormat="1" applyFont="1" applyBorder="1" applyAlignment="1">
      <alignment horizontal="center"/>
    </xf>
    <xf numFmtId="0" fontId="0" fillId="0" borderId="1" xfId="0" applyBorder="1"/>
    <xf numFmtId="0" fontId="18" fillId="0" borderId="1" xfId="0" applyFont="1" applyFill="1" applyBorder="1"/>
    <xf numFmtId="167" fontId="1" fillId="0" borderId="1" xfId="7" applyNumberFormat="1" applyFont="1" applyFill="1" applyBorder="1"/>
    <xf numFmtId="0" fontId="12" fillId="0" borderId="1" xfId="7" applyFont="1" applyFill="1" applyBorder="1"/>
    <xf numFmtId="0" fontId="17" fillId="0" borderId="1" xfId="7" applyFont="1" applyFill="1" applyBorder="1"/>
    <xf numFmtId="10" fontId="17" fillId="0" borderId="1" xfId="7" applyNumberFormat="1" applyFont="1" applyFill="1" applyBorder="1"/>
    <xf numFmtId="10" fontId="17" fillId="0" borderId="1" xfId="7" applyNumberFormat="1" applyFont="1" applyBorder="1"/>
    <xf numFmtId="0" fontId="17" fillId="0" borderId="1" xfId="7" applyFont="1" applyBorder="1"/>
    <xf numFmtId="167" fontId="1" fillId="0" borderId="1" xfId="0" applyNumberFormat="1" applyFont="1" applyFill="1" applyBorder="1"/>
    <xf numFmtId="0" fontId="0" fillId="0" borderId="1" xfId="0" applyFill="1" applyBorder="1"/>
    <xf numFmtId="10" fontId="0" fillId="0" borderId="1" xfId="0" applyNumberFormat="1" applyBorder="1"/>
    <xf numFmtId="0" fontId="19" fillId="0" borderId="1" xfId="0" applyFont="1" applyFill="1" applyBorder="1"/>
    <xf numFmtId="10" fontId="0" fillId="0" borderId="1" xfId="0" applyNumberFormat="1" applyFill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0" fillId="0" borderId="1" xfId="0" applyFill="1" applyBorder="1" applyAlignment="1">
      <alignment wrapText="1"/>
    </xf>
    <xf numFmtId="0" fontId="12" fillId="0" borderId="1" xfId="0" applyFont="1" applyFill="1" applyBorder="1"/>
    <xf numFmtId="0" fontId="13" fillId="0" borderId="1" xfId="0" applyFont="1" applyFill="1" applyBorder="1"/>
    <xf numFmtId="167" fontId="1" fillId="0" borderId="1" xfId="0" applyNumberFormat="1" applyFont="1" applyFill="1" applyBorder="1" applyAlignment="1">
      <alignment horizontal="right"/>
    </xf>
    <xf numFmtId="0" fontId="15" fillId="0" borderId="0" xfId="71" applyFont="1"/>
    <xf numFmtId="0" fontId="15" fillId="0" borderId="0" xfId="71" applyFont="1" applyFill="1"/>
    <xf numFmtId="181" fontId="15" fillId="0" borderId="0" xfId="71" applyNumberFormat="1" applyFont="1"/>
    <xf numFmtId="2" fontId="1" fillId="0" borderId="0" xfId="47" applyNumberFormat="1" applyFont="1" applyBorder="1"/>
    <xf numFmtId="2" fontId="4" fillId="0" borderId="1" xfId="19" applyNumberFormat="1" applyFont="1" applyFill="1" applyBorder="1" applyAlignment="1">
      <alignment horizontal="right" vertical="center"/>
    </xf>
    <xf numFmtId="164" fontId="4" fillId="0" borderId="1" xfId="19" applyFont="1" applyFill="1" applyBorder="1" applyAlignment="1">
      <alignment vertical="center"/>
    </xf>
    <xf numFmtId="2" fontId="4" fillId="0" borderId="1" xfId="47" applyNumberFormat="1" applyFont="1" applyBorder="1" applyAlignment="1">
      <alignment horizontal="right"/>
    </xf>
    <xf numFmtId="0" fontId="4" fillId="0" borderId="1" xfId="47" applyFont="1" applyBorder="1" applyAlignment="1">
      <alignment horizontal="left"/>
    </xf>
    <xf numFmtId="2" fontId="31" fillId="0" borderId="1" xfId="47" applyNumberFormat="1" applyFont="1" applyBorder="1"/>
    <xf numFmtId="0" fontId="31" fillId="0" borderId="1" xfId="47" applyFont="1" applyBorder="1" applyAlignment="1">
      <alignment wrapText="1"/>
    </xf>
    <xf numFmtId="2" fontId="31" fillId="0" borderId="1" xfId="47" applyNumberFormat="1" applyFont="1" applyFill="1" applyBorder="1"/>
    <xf numFmtId="2" fontId="1" fillId="0" borderId="1" xfId="47" applyNumberFormat="1" applyFont="1" applyBorder="1"/>
    <xf numFmtId="0" fontId="31" fillId="0" borderId="1" xfId="47" applyFont="1" applyBorder="1"/>
    <xf numFmtId="2" fontId="1" fillId="0" borderId="1" xfId="47" applyNumberFormat="1" applyFont="1" applyFill="1" applyBorder="1"/>
    <xf numFmtId="0" fontId="32" fillId="0" borderId="1" xfId="47" applyFont="1" applyBorder="1"/>
    <xf numFmtId="164" fontId="31" fillId="0" borderId="1" xfId="19" applyFont="1" applyFill="1" applyBorder="1" applyAlignment="1">
      <alignment vertical="center"/>
    </xf>
    <xf numFmtId="164" fontId="31" fillId="0" borderId="1" xfId="19" applyFont="1" applyFill="1" applyBorder="1" applyAlignment="1">
      <alignment vertical="center" wrapText="1"/>
    </xf>
    <xf numFmtId="0" fontId="15" fillId="0" borderId="0" xfId="71"/>
    <xf numFmtId="39" fontId="31" fillId="0" borderId="1" xfId="47" applyNumberFormat="1" applyFont="1" applyBorder="1"/>
    <xf numFmtId="0" fontId="4" fillId="0" borderId="1" xfId="47" applyFont="1" applyFill="1" applyBorder="1" applyAlignment="1">
      <alignment horizontal="center" wrapText="1"/>
    </xf>
    <xf numFmtId="17" fontId="4" fillId="0" borderId="1" xfId="47" applyNumberFormat="1" applyFont="1" applyBorder="1" applyAlignment="1">
      <alignment horizontal="center"/>
    </xf>
    <xf numFmtId="0" fontId="4" fillId="0" borderId="1" xfId="47" applyFont="1" applyBorder="1"/>
    <xf numFmtId="0" fontId="3" fillId="0" borderId="0" xfId="47" applyFont="1"/>
    <xf numFmtId="0" fontId="12" fillId="0" borderId="0" xfId="47"/>
    <xf numFmtId="0" fontId="31" fillId="0" borderId="10" xfId="47" applyFont="1" applyBorder="1" applyAlignment="1">
      <alignment horizontal="center"/>
    </xf>
    <xf numFmtId="0" fontId="4" fillId="0" borderId="0" xfId="47" applyFont="1"/>
    <xf numFmtId="43" fontId="1" fillId="0" borderId="1" xfId="6" applyFont="1" applyBorder="1"/>
    <xf numFmtId="0" fontId="33" fillId="0" borderId="2" xfId="0" applyFont="1" applyFill="1" applyBorder="1" applyAlignment="1">
      <alignment wrapText="1" shrinkToFit="1"/>
    </xf>
    <xf numFmtId="0" fontId="34" fillId="0" borderId="1" xfId="0" applyFont="1" applyFill="1" applyBorder="1" applyAlignment="1">
      <alignment horizontal="left"/>
    </xf>
    <xf numFmtId="0" fontId="33" fillId="0" borderId="3" xfId="0" applyFont="1" applyFill="1" applyBorder="1" applyAlignment="1">
      <alignment wrapText="1" shrinkToFit="1"/>
    </xf>
    <xf numFmtId="0" fontId="35" fillId="0" borderId="0" xfId="0" applyFont="1" applyFill="1"/>
    <xf numFmtId="0" fontId="34" fillId="0" borderId="1" xfId="0" applyFont="1" applyFill="1" applyBorder="1"/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left"/>
    </xf>
    <xf numFmtId="0" fontId="33" fillId="0" borderId="1" xfId="0" applyFont="1" applyFill="1" applyBorder="1" applyAlignment="1">
      <alignment horizontal="left" wrapText="1"/>
    </xf>
    <xf numFmtId="168" fontId="34" fillId="0" borderId="1" xfId="20" applyNumberFormat="1" applyFont="1" applyFill="1" applyBorder="1" applyAlignment="1">
      <alignment horizontal="center"/>
    </xf>
    <xf numFmtId="14" fontId="33" fillId="0" borderId="1" xfId="0" applyNumberFormat="1" applyFont="1" applyFill="1" applyBorder="1"/>
    <xf numFmtId="10" fontId="33" fillId="0" borderId="1" xfId="75" applyNumberFormat="1" applyFont="1" applyFill="1" applyBorder="1" applyAlignment="1">
      <alignment horizontal="center"/>
    </xf>
    <xf numFmtId="182" fontId="33" fillId="0" borderId="1" xfId="0" applyNumberFormat="1" applyFont="1" applyFill="1" applyBorder="1" applyAlignment="1">
      <alignment horizontal="center"/>
    </xf>
    <xf numFmtId="10" fontId="33" fillId="0" borderId="1" xfId="0" applyNumberFormat="1" applyFont="1" applyFill="1" applyBorder="1" applyAlignment="1">
      <alignment horizontal="center"/>
    </xf>
    <xf numFmtId="0" fontId="36" fillId="0" borderId="1" xfId="0" applyFont="1" applyFill="1" applyBorder="1" applyAlignment="1">
      <alignment horizontal="left"/>
    </xf>
    <xf numFmtId="2" fontId="34" fillId="0" borderId="1" xfId="0" applyNumberFormat="1" applyFont="1" applyFill="1" applyBorder="1" applyAlignment="1">
      <alignment horizontal="left" wrapText="1"/>
    </xf>
    <xf numFmtId="1" fontId="34" fillId="0" borderId="1" xfId="0" applyNumberFormat="1" applyFont="1" applyFill="1" applyBorder="1" applyAlignment="1">
      <alignment horizontal="center"/>
    </xf>
    <xf numFmtId="0" fontId="37" fillId="0" borderId="1" xfId="0" applyFont="1" applyFill="1" applyBorder="1" applyAlignment="1">
      <alignment horizontal="left"/>
    </xf>
    <xf numFmtId="0" fontId="33" fillId="0" borderId="1" xfId="0" applyFont="1" applyFill="1" applyBorder="1"/>
    <xf numFmtId="2" fontId="33" fillId="0" borderId="1" xfId="0" applyNumberFormat="1" applyFont="1" applyFill="1" applyBorder="1" applyAlignment="1">
      <alignment horizontal="center"/>
    </xf>
    <xf numFmtId="0" fontId="33" fillId="0" borderId="0" xfId="0" applyFont="1" applyFill="1" applyBorder="1"/>
    <xf numFmtId="2" fontId="33" fillId="0" borderId="0" xfId="0" applyNumberFormat="1" applyFont="1" applyFill="1" applyBorder="1" applyAlignment="1">
      <alignment horizontal="center"/>
    </xf>
    <xf numFmtId="0" fontId="38" fillId="0" borderId="0" xfId="0" applyFont="1" applyFill="1"/>
    <xf numFmtId="0" fontId="39" fillId="0" borderId="1" xfId="0" applyFont="1" applyFill="1" applyBorder="1" applyAlignment="1">
      <alignment horizontal="left"/>
    </xf>
    <xf numFmtId="0" fontId="38" fillId="0" borderId="0" xfId="0" applyFont="1" applyFill="1" applyAlignment="1">
      <alignment horizontal="center"/>
    </xf>
    <xf numFmtId="0" fontId="40" fillId="0" borderId="1" xfId="0" applyFont="1" applyFill="1" applyBorder="1"/>
    <xf numFmtId="0" fontId="40" fillId="0" borderId="1" xfId="0" applyFont="1" applyFill="1" applyBorder="1" applyAlignment="1">
      <alignment horizontal="left" wrapText="1"/>
    </xf>
    <xf numFmtId="0" fontId="41" fillId="0" borderId="1" xfId="0" applyFont="1" applyBorder="1"/>
    <xf numFmtId="0" fontId="41" fillId="0" borderId="1" xfId="0" applyFont="1" applyBorder="1" applyAlignment="1">
      <alignment horizontal="center" wrapText="1"/>
    </xf>
    <xf numFmtId="0" fontId="40" fillId="0" borderId="1" xfId="0" applyFont="1" applyFill="1" applyBorder="1" applyAlignment="1">
      <alignment horizontal="center" wrapText="1"/>
    </xf>
    <xf numFmtId="0" fontId="40" fillId="0" borderId="1" xfId="0" applyFont="1" applyFill="1" applyBorder="1" applyAlignment="1">
      <alignment wrapText="1"/>
    </xf>
    <xf numFmtId="0" fontId="42" fillId="0" borderId="0" xfId="0" applyFont="1" applyFill="1"/>
    <xf numFmtId="0" fontId="43" fillId="0" borderId="1" xfId="0" applyFont="1" applyFill="1" applyBorder="1"/>
    <xf numFmtId="0" fontId="14" fillId="0" borderId="1" xfId="0" applyFont="1" applyBorder="1"/>
    <xf numFmtId="0" fontId="14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43" fillId="0" borderId="1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wrapText="1"/>
    </xf>
    <xf numFmtId="0" fontId="39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wrapText="1"/>
    </xf>
    <xf numFmtId="168" fontId="44" fillId="0" borderId="1" xfId="20" applyNumberFormat="1" applyFont="1" applyFill="1" applyBorder="1" applyAlignment="1">
      <alignment horizontal="center"/>
    </xf>
    <xf numFmtId="14" fontId="44" fillId="0" borderId="1" xfId="0" applyNumberFormat="1" applyFont="1" applyFill="1" applyBorder="1" applyAlignment="1">
      <alignment horizontal="center"/>
    </xf>
    <xf numFmtId="10" fontId="44" fillId="0" borderId="1" xfId="0" applyNumberFormat="1" applyFont="1" applyFill="1" applyBorder="1"/>
    <xf numFmtId="0" fontId="44" fillId="0" borderId="1" xfId="0" applyFont="1" applyFill="1" applyBorder="1" applyAlignment="1">
      <alignment horizontal="center"/>
    </xf>
    <xf numFmtId="14" fontId="39" fillId="0" borderId="1" xfId="0" applyNumberFormat="1" applyFont="1" applyFill="1" applyBorder="1" applyAlignment="1">
      <alignment horizontal="center"/>
    </xf>
    <xf numFmtId="0" fontId="44" fillId="0" borderId="0" xfId="0" applyFont="1" applyFill="1"/>
    <xf numFmtId="10" fontId="44" fillId="0" borderId="1" xfId="75" applyNumberFormat="1" applyFont="1" applyFill="1" applyBorder="1"/>
    <xf numFmtId="0" fontId="39" fillId="0" borderId="1" xfId="0" applyFont="1" applyFill="1" applyBorder="1" applyAlignment="1">
      <alignment horizontal="center" wrapText="1"/>
    </xf>
    <xf numFmtId="14" fontId="39" fillId="0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wrapText="1"/>
    </xf>
    <xf numFmtId="164" fontId="39" fillId="0" borderId="1" xfId="0" applyNumberFormat="1" applyFont="1" applyFill="1" applyBorder="1" applyAlignment="1">
      <alignment wrapText="1"/>
    </xf>
    <xf numFmtId="168" fontId="39" fillId="0" borderId="1" xfId="20" applyNumberFormat="1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wrapText="1"/>
    </xf>
    <xf numFmtId="10" fontId="38" fillId="0" borderId="1" xfId="0" applyNumberFormat="1" applyFont="1" applyFill="1" applyBorder="1"/>
    <xf numFmtId="2" fontId="38" fillId="0" borderId="1" xfId="0" applyNumberFormat="1" applyFont="1" applyFill="1" applyBorder="1" applyAlignment="1">
      <alignment horizontal="center"/>
    </xf>
    <xf numFmtId="0" fontId="38" fillId="0" borderId="1" xfId="0" applyFont="1" applyFill="1" applyBorder="1"/>
    <xf numFmtId="164" fontId="43" fillId="0" borderId="1" xfId="0" applyNumberFormat="1" applyFont="1" applyFill="1" applyBorder="1" applyAlignment="1">
      <alignment wrapText="1"/>
    </xf>
    <xf numFmtId="0" fontId="16" fillId="0" borderId="0" xfId="0" applyFont="1" applyBorder="1"/>
    <xf numFmtId="164" fontId="0" fillId="0" borderId="0" xfId="0" applyNumberFormat="1"/>
    <xf numFmtId="0" fontId="45" fillId="0" borderId="0" xfId="0" applyFont="1" applyAlignment="1">
      <alignment horizontal="center"/>
    </xf>
    <xf numFmtId="0" fontId="16" fillId="0" borderId="0" xfId="0" applyFont="1"/>
    <xf numFmtId="0" fontId="47" fillId="0" borderId="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17" fontId="17" fillId="0" borderId="1" xfId="47" applyNumberFormat="1" applyFont="1" applyBorder="1" applyAlignment="1">
      <alignment horizontal="center"/>
    </xf>
    <xf numFmtId="164" fontId="15" fillId="0" borderId="1" xfId="20" applyFont="1" applyBorder="1"/>
    <xf numFmtId="164" fontId="16" fillId="0" borderId="1" xfId="0" applyNumberFormat="1" applyFont="1" applyBorder="1"/>
    <xf numFmtId="2" fontId="0" fillId="0" borderId="1" xfId="0" applyNumberFormat="1" applyFill="1" applyBorder="1"/>
    <xf numFmtId="164" fontId="0" fillId="0" borderId="1" xfId="0" applyNumberFormat="1" applyFont="1" applyBorder="1"/>
    <xf numFmtId="164" fontId="0" fillId="0" borderId="1" xfId="0" applyNumberFormat="1" applyBorder="1"/>
    <xf numFmtId="43" fontId="0" fillId="0" borderId="0" xfId="0" applyNumberFormat="1"/>
    <xf numFmtId="43" fontId="0" fillId="0" borderId="1" xfId="6" applyFont="1" applyFill="1" applyBorder="1"/>
    <xf numFmtId="43" fontId="0" fillId="0" borderId="1" xfId="6" applyFont="1" applyBorder="1"/>
    <xf numFmtId="43" fontId="15" fillId="0" borderId="1" xfId="6" applyFont="1" applyBorder="1"/>
    <xf numFmtId="2" fontId="0" fillId="0" borderId="1" xfId="0" applyNumberFormat="1" applyBorder="1"/>
    <xf numFmtId="0" fontId="16" fillId="0" borderId="1" xfId="0" applyFont="1" applyBorder="1"/>
    <xf numFmtId="0" fontId="10" fillId="0" borderId="0" xfId="2" applyAlignment="1">
      <alignment horizontal="center"/>
    </xf>
    <xf numFmtId="0" fontId="17" fillId="0" borderId="0" xfId="2" applyFont="1"/>
    <xf numFmtId="0" fontId="3" fillId="0" borderId="1" xfId="47" applyFont="1" applyBorder="1"/>
    <xf numFmtId="17" fontId="3" fillId="0" borderId="1" xfId="47" applyNumberFormat="1" applyFont="1" applyBorder="1" applyAlignment="1">
      <alignment horizontal="center"/>
    </xf>
    <xf numFmtId="0" fontId="3" fillId="0" borderId="1" xfId="47" applyFont="1" applyFill="1" applyBorder="1" applyAlignment="1">
      <alignment horizontal="center" wrapText="1"/>
    </xf>
    <xf numFmtId="164" fontId="1" fillId="0" borderId="1" xfId="19" applyFont="1" applyFill="1" applyBorder="1" applyAlignment="1">
      <alignment vertical="center"/>
    </xf>
    <xf numFmtId="2" fontId="17" fillId="0" borderId="1" xfId="47" applyNumberFormat="1" applyFont="1" applyBorder="1"/>
    <xf numFmtId="2" fontId="3" fillId="0" borderId="1" xfId="47" applyNumberFormat="1" applyFont="1" applyBorder="1"/>
    <xf numFmtId="164" fontId="1" fillId="0" borderId="1" xfId="19" applyFont="1" applyFill="1" applyBorder="1" applyAlignment="1">
      <alignment horizontal="center" vertical="center"/>
    </xf>
    <xf numFmtId="2" fontId="0" fillId="0" borderId="0" xfId="0" applyNumberFormat="1"/>
    <xf numFmtId="0" fontId="1" fillId="0" borderId="0" xfId="1" applyNumberFormat="1" applyFill="1" applyBorder="1"/>
    <xf numFmtId="0" fontId="1" fillId="0" borderId="0" xfId="1" applyNumberFormat="1" applyFill="1"/>
    <xf numFmtId="0" fontId="3" fillId="0" borderId="0" xfId="1" applyNumberFormat="1" applyFont="1" applyFill="1"/>
    <xf numFmtId="0" fontId="3" fillId="0" borderId="0" xfId="1" applyNumberFormat="1" applyFont="1" applyFill="1" applyAlignment="1">
      <alignment horizontal="right"/>
    </xf>
    <xf numFmtId="0" fontId="48" fillId="0" borderId="11" xfId="1" applyNumberFormat="1" applyFont="1" applyFill="1" applyBorder="1" applyAlignment="1"/>
    <xf numFmtId="0" fontId="6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left"/>
    </xf>
    <xf numFmtId="0" fontId="49" fillId="0" borderId="0" xfId="1" applyNumberFormat="1" applyFont="1" applyFill="1" applyBorder="1" applyAlignment="1"/>
    <xf numFmtId="0" fontId="49" fillId="0" borderId="11" xfId="1" applyNumberFormat="1" applyFont="1" applyFill="1" applyBorder="1" applyAlignment="1"/>
    <xf numFmtId="0" fontId="30" fillId="0" borderId="0" xfId="90"/>
    <xf numFmtId="0" fontId="53" fillId="0" borderId="0" xfId="90" applyFont="1"/>
    <xf numFmtId="17" fontId="52" fillId="0" borderId="1" xfId="90" applyNumberFormat="1" applyFont="1" applyBorder="1" applyAlignment="1">
      <alignment horizontal="center"/>
    </xf>
    <xf numFmtId="0" fontId="52" fillId="0" borderId="1" xfId="90" applyFont="1" applyBorder="1" applyAlignment="1">
      <alignment horizontal="center"/>
    </xf>
    <xf numFmtId="0" fontId="51" fillId="0" borderId="1" xfId="90" applyFont="1" applyBorder="1" applyAlignment="1">
      <alignment horizontal="center"/>
    </xf>
    <xf numFmtId="0" fontId="51" fillId="0" borderId="1" xfId="90" applyFont="1" applyBorder="1"/>
    <xf numFmtId="165" fontId="51" fillId="0" borderId="1" xfId="90" applyNumberFormat="1" applyFont="1" applyBorder="1"/>
    <xf numFmtId="0" fontId="51" fillId="0" borderId="0" xfId="90" applyFont="1"/>
    <xf numFmtId="0" fontId="30" fillId="3" borderId="1" xfId="90" applyFill="1" applyBorder="1" applyAlignment="1">
      <alignment horizontal="center"/>
    </xf>
    <xf numFmtId="0" fontId="30" fillId="3" borderId="1" xfId="90" applyFont="1" applyFill="1" applyBorder="1"/>
    <xf numFmtId="0" fontId="10" fillId="3" borderId="1" xfId="2" applyFill="1" applyBorder="1"/>
    <xf numFmtId="0" fontId="30" fillId="3" borderId="1" xfId="90" applyFill="1" applyBorder="1"/>
    <xf numFmtId="0" fontId="51" fillId="0" borderId="1" xfId="90" applyFont="1" applyFill="1" applyBorder="1"/>
    <xf numFmtId="0" fontId="10" fillId="0" borderId="1" xfId="2" applyFill="1" applyBorder="1"/>
    <xf numFmtId="165" fontId="51" fillId="0" borderId="1" xfId="90" applyNumberFormat="1" applyFont="1" applyFill="1" applyBorder="1"/>
    <xf numFmtId="165" fontId="30" fillId="3" borderId="1" xfId="90" applyNumberFormat="1" applyFill="1" applyBorder="1"/>
    <xf numFmtId="0" fontId="54" fillId="3" borderId="0" xfId="90" applyFont="1" applyFill="1"/>
    <xf numFmtId="0" fontId="54" fillId="3" borderId="1" xfId="90" applyFont="1" applyFill="1" applyBorder="1"/>
    <xf numFmtId="0" fontId="55" fillId="3" borderId="1" xfId="90" applyFont="1" applyFill="1" applyBorder="1"/>
    <xf numFmtId="0" fontId="55" fillId="0" borderId="1" xfId="90" applyFont="1" applyFill="1" applyBorder="1"/>
    <xf numFmtId="0" fontId="30" fillId="3" borderId="1" xfId="90" applyFont="1" applyFill="1" applyBorder="1" applyAlignment="1">
      <alignment horizontal="center"/>
    </xf>
    <xf numFmtId="0" fontId="51" fillId="3" borderId="1" xfId="90" applyFont="1" applyFill="1" applyBorder="1"/>
    <xf numFmtId="0" fontId="10" fillId="3" borderId="0" xfId="2" applyFill="1"/>
    <xf numFmtId="1" fontId="30" fillId="3" borderId="1" xfId="90" applyNumberFormat="1" applyFill="1" applyBorder="1"/>
    <xf numFmtId="0" fontId="30" fillId="0" borderId="1" xfId="90" applyBorder="1" applyAlignment="1">
      <alignment horizontal="center"/>
    </xf>
    <xf numFmtId="0" fontId="30" fillId="0" borderId="1" xfId="90" applyBorder="1"/>
    <xf numFmtId="0" fontId="30" fillId="0" borderId="1" xfId="90" applyFont="1" applyBorder="1"/>
    <xf numFmtId="0" fontId="30" fillId="0" borderId="1" xfId="90" applyFill="1" applyBorder="1"/>
    <xf numFmtId="165" fontId="30" fillId="0" borderId="1" xfId="90" applyNumberFormat="1" applyFill="1" applyBorder="1"/>
    <xf numFmtId="0" fontId="51" fillId="0" borderId="1" xfId="90" applyFont="1" applyBorder="1" applyAlignment="1"/>
    <xf numFmtId="0" fontId="51" fillId="0" borderId="1" xfId="90" applyFont="1" applyFill="1" applyBorder="1" applyAlignment="1"/>
    <xf numFmtId="0" fontId="56" fillId="0" borderId="0" xfId="0" applyFont="1"/>
    <xf numFmtId="0" fontId="0" fillId="0" borderId="0" xfId="0" applyAlignment="1">
      <alignment horizontal="center"/>
    </xf>
    <xf numFmtId="0" fontId="46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7" fontId="0" fillId="0" borderId="1" xfId="0" applyNumberFormat="1" applyBorder="1" applyAlignment="1">
      <alignment horizontal="left"/>
    </xf>
    <xf numFmtId="17" fontId="16" fillId="0" borderId="1" xfId="0" applyNumberFormat="1" applyFont="1" applyBorder="1" applyAlignment="1">
      <alignment horizontal="left"/>
    </xf>
    <xf numFmtId="0" fontId="0" fillId="0" borderId="0" xfId="0" applyBorder="1"/>
    <xf numFmtId="0" fontId="57" fillId="6" borderId="1" xfId="0" applyFont="1" applyFill="1" applyBorder="1" applyAlignment="1">
      <alignment horizontal="center"/>
    </xf>
    <xf numFmtId="0" fontId="57" fillId="6" borderId="1" xfId="0" applyFont="1" applyFill="1" applyBorder="1"/>
    <xf numFmtId="0" fontId="58" fillId="6" borderId="1" xfId="0" applyFont="1" applyFill="1" applyBorder="1" applyAlignment="1">
      <alignment horizontal="center"/>
    </xf>
    <xf numFmtId="0" fontId="58" fillId="6" borderId="1" xfId="0" applyFont="1" applyFill="1" applyBorder="1"/>
    <xf numFmtId="164" fontId="57" fillId="6" borderId="1" xfId="6" applyNumberFormat="1" applyFont="1" applyFill="1" applyBorder="1"/>
    <xf numFmtId="0" fontId="58" fillId="6" borderId="1" xfId="0" applyFont="1" applyFill="1" applyBorder="1" applyAlignment="1">
      <alignment wrapText="1"/>
    </xf>
    <xf numFmtId="0" fontId="13" fillId="0" borderId="0" xfId="49" applyFont="1"/>
    <xf numFmtId="0" fontId="12" fillId="0" borderId="0" xfId="49"/>
    <xf numFmtId="0" fontId="13" fillId="0" borderId="1" xfId="49" applyFont="1" applyBorder="1" applyAlignment="1">
      <alignment wrapText="1"/>
    </xf>
    <xf numFmtId="0" fontId="13" fillId="0" borderId="1" xfId="49" applyFont="1" applyBorder="1" applyAlignment="1">
      <alignment horizontal="right" wrapText="1"/>
    </xf>
    <xf numFmtId="167" fontId="1" fillId="0" borderId="1" xfId="49" applyNumberFormat="1" applyFont="1" applyFill="1" applyBorder="1"/>
    <xf numFmtId="0" fontId="17" fillId="0" borderId="1" xfId="49" applyFont="1" applyFill="1" applyBorder="1"/>
    <xf numFmtId="0" fontId="12" fillId="0" borderId="1" xfId="49" applyFont="1" applyFill="1" applyBorder="1"/>
    <xf numFmtId="10" fontId="17" fillId="0" borderId="1" xfId="49" applyNumberFormat="1" applyFont="1" applyFill="1" applyBorder="1"/>
    <xf numFmtId="167" fontId="17" fillId="0" borderId="1" xfId="49" applyNumberFormat="1" applyFont="1" applyFill="1" applyBorder="1"/>
    <xf numFmtId="1" fontId="17" fillId="0" borderId="1" xfId="49" applyNumberFormat="1" applyFont="1" applyFill="1" applyBorder="1"/>
    <xf numFmtId="0" fontId="12" fillId="0" borderId="1" xfId="49" applyFont="1" applyFill="1" applyBorder="1" applyAlignment="1">
      <alignment horizontal="right"/>
    </xf>
    <xf numFmtId="168" fontId="17" fillId="0" borderId="1" xfId="49" applyNumberFormat="1" applyFont="1" applyFill="1" applyBorder="1"/>
    <xf numFmtId="167" fontId="1" fillId="0" borderId="1" xfId="49" applyNumberFormat="1" applyFont="1" applyBorder="1"/>
    <xf numFmtId="0" fontId="17" fillId="0" borderId="1" xfId="49" applyFont="1" applyBorder="1"/>
    <xf numFmtId="10" fontId="17" fillId="0" borderId="1" xfId="49" applyNumberFormat="1" applyFont="1" applyBorder="1"/>
    <xf numFmtId="0" fontId="12" fillId="0" borderId="1" xfId="49" applyBorder="1"/>
    <xf numFmtId="0" fontId="12" fillId="0" borderId="1" xfId="49" applyFill="1" applyBorder="1"/>
    <xf numFmtId="168" fontId="1" fillId="0" borderId="1" xfId="49" applyNumberFormat="1" applyFont="1" applyFill="1" applyBorder="1"/>
    <xf numFmtId="0" fontId="16" fillId="3" borderId="0" xfId="0" applyFont="1" applyFill="1"/>
    <xf numFmtId="168" fontId="34" fillId="3" borderId="1" xfId="20" applyNumberFormat="1" applyFont="1" applyFill="1" applyBorder="1" applyAlignment="1">
      <alignment horizontal="center"/>
    </xf>
    <xf numFmtId="0" fontId="12" fillId="0" borderId="0" xfId="2" applyFont="1"/>
    <xf numFmtId="0" fontId="3" fillId="0" borderId="0" xfId="47" applyFont="1" applyBorder="1" applyAlignment="1">
      <alignment horizontal="center"/>
    </xf>
    <xf numFmtId="0" fontId="3" fillId="0" borderId="5" xfId="47" applyFont="1" applyBorder="1" applyAlignment="1">
      <alignment horizontal="center"/>
    </xf>
    <xf numFmtId="2" fontId="1" fillId="0" borderId="1" xfId="2" applyNumberFormat="1" applyFont="1" applyFill="1" applyBorder="1"/>
    <xf numFmtId="0" fontId="10" fillId="0" borderId="1" xfId="2" applyBorder="1"/>
    <xf numFmtId="0" fontId="3" fillId="0" borderId="1" xfId="2" applyFont="1" applyBorder="1"/>
    <xf numFmtId="0" fontId="1" fillId="0" borderId="1" xfId="2" applyFont="1" applyBorder="1"/>
    <xf numFmtId="43" fontId="1" fillId="0" borderId="1" xfId="22" applyFont="1" applyBorder="1"/>
    <xf numFmtId="43" fontId="3" fillId="0" borderId="1" xfId="22" applyFont="1" applyBorder="1"/>
    <xf numFmtId="0" fontId="3" fillId="0" borderId="0" xfId="47" applyFont="1" applyBorder="1" applyAlignment="1"/>
    <xf numFmtId="168" fontId="39" fillId="3" borderId="1" xfId="20" applyNumberFormat="1" applyFont="1" applyFill="1" applyBorder="1" applyAlignment="1">
      <alignment horizontal="center"/>
    </xf>
    <xf numFmtId="168" fontId="40" fillId="3" borderId="1" xfId="20" applyNumberFormat="1" applyFont="1" applyFill="1" applyBorder="1" applyAlignment="1">
      <alignment horizontal="center"/>
    </xf>
    <xf numFmtId="0" fontId="0" fillId="0" borderId="0" xfId="71" applyFont="1"/>
    <xf numFmtId="1" fontId="17" fillId="0" borderId="1" xfId="49" applyNumberFormat="1" applyFont="1" applyFill="1" applyBorder="1" applyAlignment="1"/>
    <xf numFmtId="0" fontId="7" fillId="0" borderId="1" xfId="1" applyNumberFormat="1" applyFont="1" applyFill="1" applyBorder="1" applyAlignment="1">
      <alignment horizontal="center" vertical="center"/>
    </xf>
    <xf numFmtId="183" fontId="39" fillId="0" borderId="1" xfId="0" applyNumberFormat="1" applyFont="1" applyFill="1" applyBorder="1" applyAlignment="1">
      <alignment wrapText="1"/>
    </xf>
    <xf numFmtId="0" fontId="1" fillId="0" borderId="4" xfId="1" applyNumberFormat="1" applyFill="1" applyBorder="1" applyAlignment="1">
      <alignment vertical="center"/>
    </xf>
    <xf numFmtId="0" fontId="12" fillId="0" borderId="4" xfId="1" applyNumberFormat="1" applyFont="1" applyFill="1" applyBorder="1" applyAlignment="1">
      <alignment vertical="center" wrapText="1"/>
    </xf>
    <xf numFmtId="0" fontId="12" fillId="0" borderId="1" xfId="1" applyNumberFormat="1" applyFont="1" applyFill="1" applyBorder="1" applyAlignment="1">
      <alignment vertical="center" wrapText="1"/>
    </xf>
    <xf numFmtId="0" fontId="1" fillId="0" borderId="1" xfId="1" applyNumberFormat="1" applyFill="1" applyBorder="1" applyAlignment="1">
      <alignment vertical="center" wrapText="1"/>
    </xf>
    <xf numFmtId="0" fontId="1" fillId="0" borderId="4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2" fontId="11" fillId="3" borderId="1" xfId="1" applyNumberFormat="1" applyFont="1" applyFill="1" applyBorder="1" applyAlignment="1">
      <alignment horizontal="center" vertical="center"/>
    </xf>
    <xf numFmtId="10" fontId="11" fillId="3" borderId="1" xfId="3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0" fontId="13" fillId="0" borderId="0" xfId="3" applyNumberFormat="1" applyFont="1" applyFill="1" applyAlignment="1">
      <alignment vertical="center"/>
    </xf>
    <xf numFmtId="10" fontId="13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84" fontId="12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5" fontId="1" fillId="0" borderId="0" xfId="1" applyNumberFormat="1" applyFill="1" applyAlignment="1">
      <alignment vertical="center"/>
    </xf>
    <xf numFmtId="0" fontId="13" fillId="0" borderId="0" xfId="2" applyFont="1"/>
    <xf numFmtId="0" fontId="0" fillId="0" borderId="1" xfId="0" applyBorder="1" applyAlignment="1">
      <alignment wrapText="1"/>
    </xf>
    <xf numFmtId="164" fontId="0" fillId="0" borderId="1" xfId="20" applyFont="1" applyBorder="1"/>
    <xf numFmtId="164" fontId="16" fillId="0" borderId="1" xfId="20" applyFont="1" applyBorder="1" applyAlignment="1">
      <alignment horizontal="center"/>
    </xf>
    <xf numFmtId="164" fontId="16" fillId="0" borderId="1" xfId="20" applyFont="1" applyBorder="1"/>
    <xf numFmtId="164" fontId="0" fillId="0" borderId="9" xfId="20" applyFont="1" applyFill="1" applyBorder="1"/>
    <xf numFmtId="164" fontId="0" fillId="0" borderId="1" xfId="20" applyFont="1" applyBorder="1" applyAlignment="1">
      <alignment horizontal="center"/>
    </xf>
    <xf numFmtId="0" fontId="46" fillId="0" borderId="0" xfId="0" applyFont="1" applyBorder="1" applyAlignment="1">
      <alignment wrapText="1"/>
    </xf>
    <xf numFmtId="1" fontId="17" fillId="0" borderId="1" xfId="49" applyNumberFormat="1" applyFont="1" applyFill="1" applyBorder="1" applyAlignment="1"/>
    <xf numFmtId="168" fontId="13" fillId="0" borderId="1" xfId="49" applyNumberFormat="1" applyFont="1" applyFill="1" applyBorder="1" applyAlignment="1"/>
    <xf numFmtId="43" fontId="0" fillId="0" borderId="1" xfId="6" applyFont="1" applyBorder="1" applyAlignment="1">
      <alignment horizontal="right"/>
    </xf>
    <xf numFmtId="43" fontId="0" fillId="0" borderId="1" xfId="6" applyFont="1" applyBorder="1" applyAlignment="1">
      <alignment horizontal="center"/>
    </xf>
    <xf numFmtId="43" fontId="16" fillId="0" borderId="1" xfId="6" applyFont="1" applyBorder="1" applyAlignment="1">
      <alignment horizontal="center"/>
    </xf>
    <xf numFmtId="0" fontId="14" fillId="0" borderId="0" xfId="49" applyFont="1" applyBorder="1" applyAlignment="1"/>
    <xf numFmtId="0" fontId="3" fillId="0" borderId="0" xfId="49" applyFont="1" applyBorder="1" applyAlignment="1"/>
    <xf numFmtId="0" fontId="3" fillId="0" borderId="5" xfId="49" applyFont="1" applyBorder="1" applyAlignment="1"/>
    <xf numFmtId="0" fontId="17" fillId="0" borderId="1" xfId="49" applyNumberFormat="1" applyFont="1" applyFill="1" applyBorder="1"/>
    <xf numFmtId="1" fontId="17" fillId="7" borderId="1" xfId="49" applyNumberFormat="1" applyFont="1" applyFill="1" applyBorder="1"/>
    <xf numFmtId="0" fontId="12" fillId="0" borderId="0" xfId="49" applyFill="1"/>
    <xf numFmtId="0" fontId="1" fillId="0" borderId="1" xfId="49" applyFont="1" applyBorder="1"/>
    <xf numFmtId="1" fontId="1" fillId="7" borderId="1" xfId="49" applyNumberFormat="1" applyFont="1" applyFill="1" applyBorder="1"/>
    <xf numFmtId="0" fontId="19" fillId="0" borderId="1" xfId="0" applyFont="1" applyBorder="1"/>
    <xf numFmtId="43" fontId="13" fillId="0" borderId="1" xfId="6" applyFont="1" applyBorder="1"/>
    <xf numFmtId="43" fontId="12" fillId="0" borderId="0" xfId="49" applyNumberFormat="1"/>
    <xf numFmtId="0" fontId="27" fillId="0" borderId="1" xfId="49" applyFont="1" applyFill="1" applyBorder="1"/>
    <xf numFmtId="0" fontId="0" fillId="0" borderId="1" xfId="0" applyFont="1" applyBorder="1"/>
    <xf numFmtId="0" fontId="17" fillId="0" borderId="1" xfId="49" applyFont="1" applyFill="1" applyBorder="1" applyAlignment="1">
      <alignment horizontal="right"/>
    </xf>
    <xf numFmtId="168" fontId="17" fillId="0" borderId="1" xfId="49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50" fillId="0" borderId="1" xfId="90" applyFont="1" applyBorder="1" applyAlignment="1">
      <alignment horizontal="left" vertical="center" wrapText="1"/>
    </xf>
    <xf numFmtId="0" fontId="51" fillId="0" borderId="1" xfId="90" applyFont="1" applyBorder="1" applyAlignment="1">
      <alignment horizontal="center" vertical="center" wrapText="1"/>
    </xf>
    <xf numFmtId="0" fontId="52" fillId="0" borderId="1" xfId="9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1" fontId="17" fillId="0" borderId="1" xfId="49" applyNumberFormat="1" applyFont="1" applyFill="1" applyBorder="1" applyAlignment="1">
      <alignment horizontal="center"/>
    </xf>
    <xf numFmtId="1" fontId="17" fillId="0" borderId="1" xfId="49" applyNumberFormat="1" applyFont="1" applyFill="1" applyBorder="1" applyAlignment="1">
      <alignment horizontal="center" wrapText="1"/>
    </xf>
    <xf numFmtId="0" fontId="10" fillId="0" borderId="13" xfId="49" applyFont="1" applyFill="1" applyBorder="1" applyAlignment="1">
      <alignment horizontal="center" wrapText="1"/>
    </xf>
    <xf numFmtId="0" fontId="12" fillId="0" borderId="9" xfId="49" applyFill="1" applyBorder="1" applyAlignment="1">
      <alignment horizontal="center" wrapText="1"/>
    </xf>
    <xf numFmtId="0" fontId="12" fillId="0" borderId="14" xfId="49" applyFill="1" applyBorder="1" applyAlignment="1">
      <alignment horizontal="center" wrapText="1"/>
    </xf>
    <xf numFmtId="1" fontId="17" fillId="0" borderId="1" xfId="49" applyNumberFormat="1" applyFont="1" applyFill="1" applyBorder="1" applyAlignment="1"/>
    <xf numFmtId="0" fontId="12" fillId="0" borderId="1" xfId="49" applyFill="1" applyBorder="1" applyAlignment="1">
      <alignment horizontal="center"/>
    </xf>
    <xf numFmtId="0" fontId="14" fillId="0" borderId="5" xfId="49" applyFont="1" applyBorder="1" applyAlignment="1">
      <alignment horizontal="center" wrapText="1"/>
    </xf>
    <xf numFmtId="0" fontId="46" fillId="0" borderId="2" xfId="0" applyFont="1" applyBorder="1" applyAlignment="1">
      <alignment horizontal="center"/>
    </xf>
    <xf numFmtId="0" fontId="46" fillId="0" borderId="3" xfId="0" applyFont="1" applyBorder="1" applyAlignment="1">
      <alignment horizontal="center"/>
    </xf>
    <xf numFmtId="0" fontId="46" fillId="0" borderId="4" xfId="0" applyFont="1" applyBorder="1" applyAlignment="1">
      <alignment horizontal="center"/>
    </xf>
    <xf numFmtId="0" fontId="46" fillId="0" borderId="10" xfId="0" applyFont="1" applyBorder="1" applyAlignment="1">
      <alignment horizontal="center" wrapText="1"/>
    </xf>
    <xf numFmtId="0" fontId="46" fillId="0" borderId="0" xfId="0" applyFont="1" applyBorder="1" applyAlignment="1">
      <alignment horizontal="center" wrapText="1"/>
    </xf>
    <xf numFmtId="0" fontId="46" fillId="0" borderId="12" xfId="0" applyFont="1" applyBorder="1" applyAlignment="1">
      <alignment horizontal="center" wrapText="1"/>
    </xf>
    <xf numFmtId="0" fontId="46" fillId="0" borderId="5" xfId="0" applyFont="1" applyBorder="1" applyAlignment="1">
      <alignment horizontal="center" wrapText="1"/>
    </xf>
    <xf numFmtId="0" fontId="4" fillId="0" borderId="0" xfId="47" applyFont="1" applyAlignment="1">
      <alignment horizontal="center"/>
    </xf>
    <xf numFmtId="0" fontId="13" fillId="0" borderId="5" xfId="2" applyFont="1" applyBorder="1" applyAlignment="1">
      <alignment horizontal="center"/>
    </xf>
    <xf numFmtId="0" fontId="14" fillId="0" borderId="2" xfId="2" applyFont="1" applyBorder="1" applyAlignment="1">
      <alignment horizontal="center"/>
    </xf>
    <xf numFmtId="0" fontId="14" fillId="0" borderId="4" xfId="2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3" fillId="0" borderId="0" xfId="47" applyFont="1" applyBorder="1" applyAlignment="1">
      <alignment horizontal="center"/>
    </xf>
  </cellXfs>
  <cellStyles count="91">
    <cellStyle name="Body" xfId="8"/>
    <cellStyle name="Calc Currency (0)" xfId="9"/>
    <cellStyle name="Calc Currency (2)" xfId="10"/>
    <cellStyle name="Calc Percent (0)" xfId="11"/>
    <cellStyle name="Calc Percent (1)" xfId="12"/>
    <cellStyle name="Calc Percent (2)" xfId="13"/>
    <cellStyle name="Calc Units (0)" xfId="14"/>
    <cellStyle name="Calc Units (1)" xfId="15"/>
    <cellStyle name="Calc Units (2)" xfId="16"/>
    <cellStyle name="Comma" xfId="6" builtinId="3"/>
    <cellStyle name="Comma  - Style1" xfId="17"/>
    <cellStyle name="Comma [00]" xfId="18"/>
    <cellStyle name="Comma 2" xfId="19"/>
    <cellStyle name="Comma 2 2" xfId="20"/>
    <cellStyle name="Comma 3" xfId="21"/>
    <cellStyle name="Comma 4" xfId="22"/>
    <cellStyle name="Comma 5" xfId="23"/>
    <cellStyle name="Comma 6" xfId="24"/>
    <cellStyle name="Curren - Style2" xfId="25"/>
    <cellStyle name="Currency [00]" xfId="26"/>
    <cellStyle name="date" xfId="27"/>
    <cellStyle name="Date Short" xfId="28"/>
    <cellStyle name="DELTA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Excel Built-in Normal" xfId="35"/>
    <cellStyle name="Grey" xfId="36"/>
    <cellStyle name="Header1" xfId="37"/>
    <cellStyle name="Header2" xfId="38"/>
    <cellStyle name="Input [yellow]" xfId="39"/>
    <cellStyle name="Link Currency (0)" xfId="40"/>
    <cellStyle name="Link Currency (2)" xfId="41"/>
    <cellStyle name="Link Units (0)" xfId="42"/>
    <cellStyle name="Link Units (1)" xfId="43"/>
    <cellStyle name="Link Units (2)" xfId="44"/>
    <cellStyle name="no dec" xfId="45"/>
    <cellStyle name="Normal" xfId="0" builtinId="0"/>
    <cellStyle name="Normal - Style1" xfId="46"/>
    <cellStyle name="Normal 10" xfId="2"/>
    <cellStyle name="Normal 11" xfId="47"/>
    <cellStyle name="Normal 19" xfId="48"/>
    <cellStyle name="Normal 2" xfId="49"/>
    <cellStyle name="Normal 2 2" xfId="4"/>
    <cellStyle name="Normal 2 3" xfId="50"/>
    <cellStyle name="Normal 20" xfId="51"/>
    <cellStyle name="Normal 22" xfId="52"/>
    <cellStyle name="Normal 23" xfId="53"/>
    <cellStyle name="Normal 25" xfId="54"/>
    <cellStyle name="Normal 26" xfId="55"/>
    <cellStyle name="Normal 28" xfId="56"/>
    <cellStyle name="Normal 29" xfId="57"/>
    <cellStyle name="Normal 3" xfId="58"/>
    <cellStyle name="Normal 31" xfId="59"/>
    <cellStyle name="Normal 32" xfId="60"/>
    <cellStyle name="Normal 34" xfId="61"/>
    <cellStyle name="Normal 35" xfId="62"/>
    <cellStyle name="Normal 37" xfId="63"/>
    <cellStyle name="Normal 38" xfId="64"/>
    <cellStyle name="Normal 4" xfId="1"/>
    <cellStyle name="Normal 40" xfId="65"/>
    <cellStyle name="Normal 41" xfId="66"/>
    <cellStyle name="Normal 5" xfId="67"/>
    <cellStyle name="Normal 5 2" xfId="68"/>
    <cellStyle name="Normal 6" xfId="7"/>
    <cellStyle name="Normal 7" xfId="69"/>
    <cellStyle name="Normal 8" xfId="70"/>
    <cellStyle name="Normal 8 2" xfId="71"/>
    <cellStyle name="Normal 9" xfId="72"/>
    <cellStyle name="Normal_CONSUMPTION GREATER THAN 1 MVA" xfId="90"/>
    <cellStyle name="Percent [0]" xfId="73"/>
    <cellStyle name="Percent [00]" xfId="74"/>
    <cellStyle name="Percent [00] 2" xfId="75"/>
    <cellStyle name="Percent [2]" xfId="76"/>
    <cellStyle name="Percent 2" xfId="3"/>
    <cellStyle name="Percent 2 2" xfId="77"/>
    <cellStyle name="Percent 3" xfId="78"/>
    <cellStyle name="Percent 4" xfId="79"/>
    <cellStyle name="Percent 5" xfId="80"/>
    <cellStyle name="Percent 6" xfId="81"/>
    <cellStyle name="Percent 7" xfId="5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Text Indent A" xfId="87"/>
    <cellStyle name="Text Indent B" xfId="88"/>
    <cellStyle name="Text Indent C" xfId="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movable%20Disk/Commerce%20Data%20-12.08.16/SOUTHCO%20ARR-2020-21/ARR%202020-21(F)/Users/AGM%20FINANCE/Desktop/OERC%20ACCOUNTS%20-2012-13%20FINAL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M%20FINANCE/Desktop/OERC%20ACCOUNTS%20-2012-13%20FINAL%20WORKING%20F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GM%20FINANCE/Desktop/OERC%20ACCOUNTS%20-2012-13%20FINAL%20WORKING%20FI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movable%20Disk/Commerce%20Data%20-12.08.16/SOUTHCO%20ARR-2020-21/ARR%202020-21(F)/SOUTHCO%20ARR%202009-10/ARR-2009-10/Distribution/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CO%20ARR%202009-10/ARR-2009-10/Distribution/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SOUTH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SOUTHCO%20ARR%202009-10/ARR-2009-10/Distribution/SOUTH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OUTHCO%20ARR%202009-10/ARR-2009-10/Distribution/SOUTH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emovable%20Disk/Commerce%20Data%20-12.08.16/SOUTHCO%20ARR-2020-21/ARR%202020-21(F)/SOUTHCO%20ARR%202009-10/ARR-2009-10/Distribution/Consumer%20Analysis%20working%20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CO%20ARR%202009-10/ARR-2009-10/Distribution/Consumer%20Analysis%20working%20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OUTHCO%20ARR%202009-10\ARR-2009-10\Distribution\Consumer%20Analysis%20working%20shee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SOUTHCO%20ARR%202009-10/ARR-2009-10/Distribution/Consumer%20Analysis%20working%20she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SOUTHCO%20ARR%202009-10/ARR-2009-10/Distribution/Consumer%20Analysis%20working%20she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hp/Desktop/SOUTHCO%20ARR%202009-10/ARR-2009-10/Distribution/SOUTH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emovable%20Disk/Commerce%20Data%20-12.08.16/SOUTHCO%20ARR-2020-21/ARR%202020-21(F)/ARR%20-2020-21%20-29.11.19-F(OERC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y%2019-20%20NO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>
        <row r="7">
          <cell r="C7">
            <v>10901814.880000001</v>
          </cell>
        </row>
      </sheetData>
      <sheetData sheetId="3"/>
      <sheetData sheetId="4">
        <row r="5">
          <cell r="A5">
            <v>52.101999999999997</v>
          </cell>
        </row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B 01.04.12"/>
      <sheetName val="TRIAL ALL UNITS-Mar-12"/>
      <sheetName val="CONSOLIDATED TB"/>
      <sheetName val="Final"/>
      <sheetName val="Notes Wise"/>
      <sheetName val="PL"/>
      <sheetName val="BS"/>
      <sheetName val="OERC 1 &amp; 2"/>
      <sheetName val="OERC 3"/>
      <sheetName val="OERC 4,5,6, 8 &amp; 9"/>
      <sheetName val="OERC 7"/>
      <sheetName val="OERC 10 ,11 &amp; 12"/>
      <sheetName val="OERC 13 &amp; 14"/>
      <sheetName val="OERC 15,16 &amp; 17"/>
      <sheetName val="OERC 18 &amp; 19"/>
      <sheetName val="Sheet1"/>
      <sheetName val="CASH"/>
    </sheetNames>
    <sheetDataSet>
      <sheetData sheetId="0"/>
      <sheetData sheetId="1"/>
      <sheetData sheetId="2"/>
      <sheetData sheetId="3"/>
      <sheetData sheetId="4">
        <row r="23">
          <cell r="I23">
            <v>17281340.16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V.RELIEF 08-09-10"/>
      <sheetName val="REV.REL&amp;PEN -10-11 Six"/>
      <sheetName val="REV.REL&amp; PEN -09-10 "/>
      <sheetName val="EHT SALES"/>
      <sheetName val="HT SALES "/>
      <sheetName val="OB 01.04.2018"/>
      <sheetName val="TRIAL ALL UNITS"/>
      <sheetName val="Final"/>
      <sheetName val="GROUPING P&amp;L"/>
      <sheetName val="GROUPING BS"/>
      <sheetName val="BS"/>
      <sheetName val="PL"/>
      <sheetName val="OERC 1 &amp; 2"/>
      <sheetName val="OERC 3"/>
      <sheetName val="OERC 4,5,7, 8 "/>
      <sheetName val="OERC 6"/>
      <sheetName val="OERC 09 ,10 &amp; 11"/>
      <sheetName val="OERC 12 &amp; 13"/>
      <sheetName val="OERC 14,15 &amp; 16"/>
      <sheetName val="OERC 17 &amp; 18"/>
      <sheetName val="T-1"/>
      <sheetName val="T-2"/>
      <sheetName val="T-2 (A-S)"/>
      <sheetName val="T-3"/>
      <sheetName val="T-3 (A-S)"/>
      <sheetName val="T-4"/>
      <sheetName val="T-5"/>
      <sheetName val="T-6 (18-19)"/>
      <sheetName val="T-6(19-20)"/>
      <sheetName val="T-7(CUR)"/>
      <sheetName val="T-7(ENS)"/>
      <sheetName val="T-8"/>
      <sheetName val="T-9"/>
      <sheetName val="Sheet1"/>
      <sheetName val="Sheet2"/>
      <sheetName val="WF-INTEREST"/>
      <sheetName val="Sheet3"/>
      <sheetName val="Terminal"/>
      <sheetName val="LOSS"/>
      <sheetName val="PP"/>
      <sheetName val="WF29"/>
      <sheetName val=" F-1 "/>
      <sheetName val="F-2"/>
      <sheetName val="F-3"/>
      <sheetName val="F-4"/>
      <sheetName val="F-5"/>
      <sheetName val="F-6"/>
      <sheetName val="F-7"/>
      <sheetName val="F-8"/>
      <sheetName val="F-9"/>
      <sheetName val="F-10 "/>
      <sheetName val="F-11"/>
      <sheetName val="F-12 "/>
      <sheetName val="F-13"/>
      <sheetName val="F-14  "/>
      <sheetName val="F-15"/>
      <sheetName val="F-16"/>
      <sheetName val="F-17"/>
      <sheetName val="F-18"/>
      <sheetName val="F-19"/>
      <sheetName val="F-20 "/>
      <sheetName val="F-21"/>
      <sheetName val="F-22"/>
      <sheetName val="F-23 "/>
      <sheetName val="F- 24"/>
      <sheetName val="F 25"/>
      <sheetName val="F 26 "/>
      <sheetName val="F 27"/>
      <sheetName val="Allocation of Cost"/>
      <sheetName val="WF-10(Rev RQ-Cur)"/>
      <sheetName val="WF-12(RevRQEns)"/>
      <sheetName val="Summary"/>
      <sheetName val="WF-13clear profit"/>
      <sheetName val="WF-14(Capitalbase)"/>
      <sheetName val="WF28"/>
      <sheetName val="WF33"/>
      <sheetName val="WF-39(WC)"/>
      <sheetName val="RoE(AF-40)"/>
      <sheetName val="Basis of Allocation(AF-42)"/>
      <sheetName val="Supplier-Contractor-wise Claim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5">
          <cell r="F15">
            <v>230.79199999999997</v>
          </cell>
        </row>
        <row r="34">
          <cell r="F34">
            <v>385.75800000000004</v>
          </cell>
        </row>
        <row r="43">
          <cell r="G43">
            <v>440.20099999999991</v>
          </cell>
          <cell r="H43">
            <v>79.234999999999999</v>
          </cell>
          <cell r="I43">
            <v>48.053000000000004</v>
          </cell>
        </row>
      </sheetData>
      <sheetData sheetId="22">
        <row r="15">
          <cell r="F15">
            <v>119.37800000000001</v>
          </cell>
        </row>
        <row r="34">
          <cell r="F34">
            <v>221.95500000000001</v>
          </cell>
        </row>
        <row r="43">
          <cell r="G43">
            <v>246.637</v>
          </cell>
          <cell r="H43">
            <v>59.058</v>
          </cell>
          <cell r="I43">
            <v>28.887</v>
          </cell>
        </row>
      </sheetData>
      <sheetData sheetId="23">
        <row r="15">
          <cell r="E15">
            <v>35.542000000000002</v>
          </cell>
        </row>
        <row r="30">
          <cell r="E30">
            <v>21.02</v>
          </cell>
        </row>
        <row r="35">
          <cell r="F35">
            <v>42.947000000000003</v>
          </cell>
          <cell r="G35">
            <v>124.83699999999999</v>
          </cell>
        </row>
      </sheetData>
      <sheetData sheetId="24">
        <row r="15">
          <cell r="E15">
            <v>20.649000000000004</v>
          </cell>
        </row>
        <row r="30">
          <cell r="E30">
            <v>12.728999999999999</v>
          </cell>
        </row>
        <row r="35">
          <cell r="F35">
            <v>25.552</v>
          </cell>
          <cell r="G35">
            <v>66.37299999999999</v>
          </cell>
        </row>
      </sheetData>
      <sheetData sheetId="25" refreshError="1"/>
      <sheetData sheetId="26" refreshError="1"/>
      <sheetData sheetId="27">
        <row r="8">
          <cell r="I8">
            <v>151.03</v>
          </cell>
        </row>
        <row r="9">
          <cell r="I9">
            <v>1183.212</v>
          </cell>
        </row>
        <row r="14">
          <cell r="I14">
            <v>0.82700000000000007</v>
          </cell>
        </row>
        <row r="21">
          <cell r="I21">
            <v>224.346</v>
          </cell>
        </row>
        <row r="22">
          <cell r="I22">
            <v>71.141999999999996</v>
          </cell>
        </row>
        <row r="23">
          <cell r="I23">
            <v>9.8330000000000002</v>
          </cell>
        </row>
        <row r="24">
          <cell r="I24">
            <v>0.85600000000000009</v>
          </cell>
        </row>
        <row r="25">
          <cell r="I25">
            <v>22.766000000000002</v>
          </cell>
        </row>
        <row r="26">
          <cell r="I26">
            <v>12.526</v>
          </cell>
        </row>
        <row r="27">
          <cell r="I27">
            <v>22.207000000000001</v>
          </cell>
        </row>
        <row r="28">
          <cell r="I28">
            <v>34.384</v>
          </cell>
        </row>
        <row r="29">
          <cell r="I29">
            <v>37.082000000000001</v>
          </cell>
        </row>
        <row r="30">
          <cell r="I30">
            <v>1.4610000000000001</v>
          </cell>
        </row>
        <row r="31">
          <cell r="I31">
            <v>0.39100000000000001</v>
          </cell>
        </row>
        <row r="32">
          <cell r="I32">
            <v>5.7000000000000002E-2</v>
          </cell>
        </row>
        <row r="35">
          <cell r="I35">
            <v>6.8809999999999993</v>
          </cell>
        </row>
        <row r="36">
          <cell r="I36">
            <v>9.1999999999999998E-2</v>
          </cell>
        </row>
        <row r="37">
          <cell r="I37">
            <v>8.8769999999999989</v>
          </cell>
        </row>
        <row r="38">
          <cell r="I38">
            <v>0.89500000000000002</v>
          </cell>
        </row>
        <row r="39">
          <cell r="I39">
            <v>15.289000000000003</v>
          </cell>
        </row>
        <row r="40">
          <cell r="I40">
            <v>8.11</v>
          </cell>
        </row>
        <row r="41">
          <cell r="I41">
            <v>37.590000000000003</v>
          </cell>
        </row>
        <row r="42">
          <cell r="I42">
            <v>95.959000000000017</v>
          </cell>
        </row>
        <row r="43">
          <cell r="I43">
            <v>19.506</v>
          </cell>
        </row>
        <row r="44">
          <cell r="I44">
            <v>134.267</v>
          </cell>
        </row>
        <row r="49">
          <cell r="I49">
            <v>0.17799999999999999</v>
          </cell>
        </row>
        <row r="53">
          <cell r="I53">
            <v>117.04599999999999</v>
          </cell>
        </row>
        <row r="54">
          <cell r="I54">
            <v>158.22199999999998</v>
          </cell>
        </row>
        <row r="56">
          <cell r="I56">
            <v>176.64500000000001</v>
          </cell>
        </row>
        <row r="58">
          <cell r="I58">
            <v>1.9450000000000001</v>
          </cell>
        </row>
        <row r="59">
          <cell r="I59">
            <v>2.258</v>
          </cell>
        </row>
        <row r="70">
          <cell r="I70">
            <v>3638.9464495801567</v>
          </cell>
        </row>
      </sheetData>
      <sheetData sheetId="28">
        <row r="8">
          <cell r="I8">
            <v>83.698999999999998</v>
          </cell>
        </row>
        <row r="9">
          <cell r="I9">
            <v>675.428</v>
          </cell>
        </row>
        <row r="14">
          <cell r="I14">
            <v>0.48700000000000004</v>
          </cell>
        </row>
        <row r="21">
          <cell r="I21">
            <v>125.30299999999998</v>
          </cell>
        </row>
        <row r="22">
          <cell r="I22">
            <v>38.091999999999999</v>
          </cell>
        </row>
        <row r="23">
          <cell r="I23">
            <v>4.7490000000000006</v>
          </cell>
        </row>
        <row r="24">
          <cell r="I24">
            <v>0.47099999999999997</v>
          </cell>
        </row>
        <row r="25">
          <cell r="I25">
            <v>12.153</v>
          </cell>
        </row>
        <row r="26">
          <cell r="I26">
            <v>5.9950000000000001</v>
          </cell>
        </row>
        <row r="27">
          <cell r="I27">
            <v>10.599</v>
          </cell>
        </row>
        <row r="28">
          <cell r="I28">
            <v>20.239999999999998</v>
          </cell>
        </row>
        <row r="29">
          <cell r="I29">
            <v>18.247999999999998</v>
          </cell>
        </row>
        <row r="30">
          <cell r="I30">
            <v>0.80699999999999994</v>
          </cell>
        </row>
        <row r="31">
          <cell r="I31">
            <v>0.16200000000000001</v>
          </cell>
        </row>
        <row r="32">
          <cell r="I32">
            <v>2.4E-2</v>
          </cell>
        </row>
        <row r="35">
          <cell r="I35">
            <v>3.55</v>
          </cell>
        </row>
        <row r="36">
          <cell r="I36">
            <v>0.89300000000000002</v>
          </cell>
        </row>
        <row r="37">
          <cell r="I37">
            <v>4.6020000000000003</v>
          </cell>
        </row>
        <row r="38">
          <cell r="I38">
            <v>0.65300000000000002</v>
          </cell>
        </row>
        <row r="39">
          <cell r="I39">
            <v>10.432</v>
          </cell>
        </row>
        <row r="40">
          <cell r="I40">
            <v>4.9979999999999993</v>
          </cell>
        </row>
        <row r="41">
          <cell r="I41">
            <v>17.643999999999998</v>
          </cell>
        </row>
        <row r="42">
          <cell r="I42">
            <v>33.254000000000005</v>
          </cell>
        </row>
        <row r="43">
          <cell r="I43">
            <v>9.7720000000000002</v>
          </cell>
        </row>
        <row r="44">
          <cell r="I44">
            <v>78.366</v>
          </cell>
        </row>
        <row r="49">
          <cell r="I49">
            <v>2.8000000000000001E-2</v>
          </cell>
        </row>
        <row r="53">
          <cell r="I53">
            <v>54.89</v>
          </cell>
        </row>
        <row r="54">
          <cell r="I54">
            <v>91.512</v>
          </cell>
        </row>
        <row r="56">
          <cell r="I56">
            <v>96.206999999999994</v>
          </cell>
        </row>
        <row r="58">
          <cell r="I58">
            <v>1.129</v>
          </cell>
        </row>
        <row r="59">
          <cell r="I59">
            <v>3.407</v>
          </cell>
        </row>
        <row r="70">
          <cell r="I70">
            <v>1883.2138056347005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PR-19"/>
      <sheetName val="MAY-19"/>
      <sheetName val="JUN-19"/>
      <sheetName val="JUL-19"/>
      <sheetName val="AUG-19"/>
      <sheetName val="SEPT-19"/>
      <sheetName val="OCT-19"/>
      <sheetName val="NOV-19"/>
      <sheetName val="AIP"/>
      <sheetName val="ATD_ATC "/>
      <sheetName val="SBI DRAFT "/>
      <sheetName val="Union Bank "/>
      <sheetName val="GPF REC "/>
      <sheetName val="REC"/>
      <sheetName val="SBI DRAFT REC"/>
      <sheetName val="Union Bank REC"/>
      <sheetName val="Sheet3"/>
      <sheetName val="AIP (2)"/>
      <sheetName val="ATD_ATC  (2)"/>
      <sheetName val="ITI"/>
      <sheetName val="INDTR"/>
      <sheetName val="OTHER"/>
      <sheetName val="SUMM"/>
    </sheetNames>
    <sheetDataSet>
      <sheetData sheetId="0">
        <row r="3">
          <cell r="B3">
            <v>85820655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G93"/>
  <sheetViews>
    <sheetView view="pageBreakPreview" zoomScale="70" zoomScaleSheetLayoutView="70" workbookViewId="0">
      <pane xSplit="2" ySplit="6" topLeftCell="D7" activePane="bottomRight" state="frozen"/>
      <selection activeCell="O55" sqref="O55"/>
      <selection pane="topRight" activeCell="O55" sqref="O55"/>
      <selection pane="bottomLeft" activeCell="O55" sqref="O55"/>
      <selection pane="bottomRight" activeCell="BA30" sqref="BA30"/>
    </sheetView>
  </sheetViews>
  <sheetFormatPr defaultColWidth="14.7109375" defaultRowHeight="15"/>
  <cols>
    <col min="1" max="1" width="6" style="1" customWidth="1"/>
    <col min="2" max="2" width="42.5703125" style="1" customWidth="1"/>
    <col min="3" max="5" width="13.85546875" style="1" customWidth="1"/>
    <col min="6" max="6" width="19.140625" style="1" customWidth="1"/>
    <col min="7" max="8" width="13.85546875" style="1" customWidth="1"/>
    <col min="9" max="9" width="21.28515625" style="1" customWidth="1"/>
    <col min="10" max="10" width="13.85546875" style="1" customWidth="1"/>
    <col min="11" max="11" width="15.28515625" style="1" customWidth="1"/>
    <col min="12" max="14" width="13.85546875" style="1" customWidth="1"/>
    <col min="15" max="15" width="16.28515625" style="1" bestFit="1" customWidth="1"/>
    <col min="16" max="16" width="15.5703125" style="1" customWidth="1"/>
    <col min="17" max="256" width="14.7109375" style="1"/>
    <col min="257" max="257" width="6" style="1" customWidth="1"/>
    <col min="258" max="258" width="42.5703125" style="1" customWidth="1"/>
    <col min="259" max="264" width="13.85546875" style="1" customWidth="1"/>
    <col min="265" max="265" width="14.5703125" style="1" customWidth="1"/>
    <col min="266" max="272" width="13.85546875" style="1" customWidth="1"/>
    <col min="273" max="512" width="14.7109375" style="1"/>
    <col min="513" max="513" width="6" style="1" customWidth="1"/>
    <col min="514" max="514" width="42.5703125" style="1" customWidth="1"/>
    <col min="515" max="520" width="13.85546875" style="1" customWidth="1"/>
    <col min="521" max="521" width="14.5703125" style="1" customWidth="1"/>
    <col min="522" max="528" width="13.85546875" style="1" customWidth="1"/>
    <col min="529" max="768" width="14.7109375" style="1"/>
    <col min="769" max="769" width="6" style="1" customWidth="1"/>
    <col min="770" max="770" width="42.5703125" style="1" customWidth="1"/>
    <col min="771" max="776" width="13.85546875" style="1" customWidth="1"/>
    <col min="777" max="777" width="14.5703125" style="1" customWidth="1"/>
    <col min="778" max="784" width="13.85546875" style="1" customWidth="1"/>
    <col min="785" max="1024" width="14.7109375" style="1"/>
    <col min="1025" max="1025" width="6" style="1" customWidth="1"/>
    <col min="1026" max="1026" width="42.5703125" style="1" customWidth="1"/>
    <col min="1027" max="1032" width="13.85546875" style="1" customWidth="1"/>
    <col min="1033" max="1033" width="14.5703125" style="1" customWidth="1"/>
    <col min="1034" max="1040" width="13.85546875" style="1" customWidth="1"/>
    <col min="1041" max="1280" width="14.7109375" style="1"/>
    <col min="1281" max="1281" width="6" style="1" customWidth="1"/>
    <col min="1282" max="1282" width="42.5703125" style="1" customWidth="1"/>
    <col min="1283" max="1288" width="13.85546875" style="1" customWidth="1"/>
    <col min="1289" max="1289" width="14.5703125" style="1" customWidth="1"/>
    <col min="1290" max="1296" width="13.85546875" style="1" customWidth="1"/>
    <col min="1297" max="1536" width="14.7109375" style="1"/>
    <col min="1537" max="1537" width="6" style="1" customWidth="1"/>
    <col min="1538" max="1538" width="42.5703125" style="1" customWidth="1"/>
    <col min="1539" max="1544" width="13.85546875" style="1" customWidth="1"/>
    <col min="1545" max="1545" width="14.5703125" style="1" customWidth="1"/>
    <col min="1546" max="1552" width="13.85546875" style="1" customWidth="1"/>
    <col min="1553" max="1792" width="14.7109375" style="1"/>
    <col min="1793" max="1793" width="6" style="1" customWidth="1"/>
    <col min="1794" max="1794" width="42.5703125" style="1" customWidth="1"/>
    <col min="1795" max="1800" width="13.85546875" style="1" customWidth="1"/>
    <col min="1801" max="1801" width="14.5703125" style="1" customWidth="1"/>
    <col min="1802" max="1808" width="13.85546875" style="1" customWidth="1"/>
    <col min="1809" max="2048" width="14.7109375" style="1"/>
    <col min="2049" max="2049" width="6" style="1" customWidth="1"/>
    <col min="2050" max="2050" width="42.5703125" style="1" customWidth="1"/>
    <col min="2051" max="2056" width="13.85546875" style="1" customWidth="1"/>
    <col min="2057" max="2057" width="14.5703125" style="1" customWidth="1"/>
    <col min="2058" max="2064" width="13.85546875" style="1" customWidth="1"/>
    <col min="2065" max="2304" width="14.7109375" style="1"/>
    <col min="2305" max="2305" width="6" style="1" customWidth="1"/>
    <col min="2306" max="2306" width="42.5703125" style="1" customWidth="1"/>
    <col min="2307" max="2312" width="13.85546875" style="1" customWidth="1"/>
    <col min="2313" max="2313" width="14.5703125" style="1" customWidth="1"/>
    <col min="2314" max="2320" width="13.85546875" style="1" customWidth="1"/>
    <col min="2321" max="2560" width="14.7109375" style="1"/>
    <col min="2561" max="2561" width="6" style="1" customWidth="1"/>
    <col min="2562" max="2562" width="42.5703125" style="1" customWidth="1"/>
    <col min="2563" max="2568" width="13.85546875" style="1" customWidth="1"/>
    <col min="2569" max="2569" width="14.5703125" style="1" customWidth="1"/>
    <col min="2570" max="2576" width="13.85546875" style="1" customWidth="1"/>
    <col min="2577" max="2816" width="14.7109375" style="1"/>
    <col min="2817" max="2817" width="6" style="1" customWidth="1"/>
    <col min="2818" max="2818" width="42.5703125" style="1" customWidth="1"/>
    <col min="2819" max="2824" width="13.85546875" style="1" customWidth="1"/>
    <col min="2825" max="2825" width="14.5703125" style="1" customWidth="1"/>
    <col min="2826" max="2832" width="13.85546875" style="1" customWidth="1"/>
    <col min="2833" max="3072" width="14.7109375" style="1"/>
    <col min="3073" max="3073" width="6" style="1" customWidth="1"/>
    <col min="3074" max="3074" width="42.5703125" style="1" customWidth="1"/>
    <col min="3075" max="3080" width="13.85546875" style="1" customWidth="1"/>
    <col min="3081" max="3081" width="14.5703125" style="1" customWidth="1"/>
    <col min="3082" max="3088" width="13.85546875" style="1" customWidth="1"/>
    <col min="3089" max="3328" width="14.7109375" style="1"/>
    <col min="3329" max="3329" width="6" style="1" customWidth="1"/>
    <col min="3330" max="3330" width="42.5703125" style="1" customWidth="1"/>
    <col min="3331" max="3336" width="13.85546875" style="1" customWidth="1"/>
    <col min="3337" max="3337" width="14.5703125" style="1" customWidth="1"/>
    <col min="3338" max="3344" width="13.85546875" style="1" customWidth="1"/>
    <col min="3345" max="3584" width="14.7109375" style="1"/>
    <col min="3585" max="3585" width="6" style="1" customWidth="1"/>
    <col min="3586" max="3586" width="42.5703125" style="1" customWidth="1"/>
    <col min="3587" max="3592" width="13.85546875" style="1" customWidth="1"/>
    <col min="3593" max="3593" width="14.5703125" style="1" customWidth="1"/>
    <col min="3594" max="3600" width="13.85546875" style="1" customWidth="1"/>
    <col min="3601" max="3840" width="14.7109375" style="1"/>
    <col min="3841" max="3841" width="6" style="1" customWidth="1"/>
    <col min="3842" max="3842" width="42.5703125" style="1" customWidth="1"/>
    <col min="3843" max="3848" width="13.85546875" style="1" customWidth="1"/>
    <col min="3849" max="3849" width="14.5703125" style="1" customWidth="1"/>
    <col min="3850" max="3856" width="13.85546875" style="1" customWidth="1"/>
    <col min="3857" max="4096" width="14.7109375" style="1"/>
    <col min="4097" max="4097" width="6" style="1" customWidth="1"/>
    <col min="4098" max="4098" width="42.5703125" style="1" customWidth="1"/>
    <col min="4099" max="4104" width="13.85546875" style="1" customWidth="1"/>
    <col min="4105" max="4105" width="14.5703125" style="1" customWidth="1"/>
    <col min="4106" max="4112" width="13.85546875" style="1" customWidth="1"/>
    <col min="4113" max="4352" width="14.7109375" style="1"/>
    <col min="4353" max="4353" width="6" style="1" customWidth="1"/>
    <col min="4354" max="4354" width="42.5703125" style="1" customWidth="1"/>
    <col min="4355" max="4360" width="13.85546875" style="1" customWidth="1"/>
    <col min="4361" max="4361" width="14.5703125" style="1" customWidth="1"/>
    <col min="4362" max="4368" width="13.85546875" style="1" customWidth="1"/>
    <col min="4369" max="4608" width="14.7109375" style="1"/>
    <col min="4609" max="4609" width="6" style="1" customWidth="1"/>
    <col min="4610" max="4610" width="42.5703125" style="1" customWidth="1"/>
    <col min="4611" max="4616" width="13.85546875" style="1" customWidth="1"/>
    <col min="4617" max="4617" width="14.5703125" style="1" customWidth="1"/>
    <col min="4618" max="4624" width="13.85546875" style="1" customWidth="1"/>
    <col min="4625" max="4864" width="14.7109375" style="1"/>
    <col min="4865" max="4865" width="6" style="1" customWidth="1"/>
    <col min="4866" max="4866" width="42.5703125" style="1" customWidth="1"/>
    <col min="4867" max="4872" width="13.85546875" style="1" customWidth="1"/>
    <col min="4873" max="4873" width="14.5703125" style="1" customWidth="1"/>
    <col min="4874" max="4880" width="13.85546875" style="1" customWidth="1"/>
    <col min="4881" max="5120" width="14.7109375" style="1"/>
    <col min="5121" max="5121" width="6" style="1" customWidth="1"/>
    <col min="5122" max="5122" width="42.5703125" style="1" customWidth="1"/>
    <col min="5123" max="5128" width="13.85546875" style="1" customWidth="1"/>
    <col min="5129" max="5129" width="14.5703125" style="1" customWidth="1"/>
    <col min="5130" max="5136" width="13.85546875" style="1" customWidth="1"/>
    <col min="5137" max="5376" width="14.7109375" style="1"/>
    <col min="5377" max="5377" width="6" style="1" customWidth="1"/>
    <col min="5378" max="5378" width="42.5703125" style="1" customWidth="1"/>
    <col min="5379" max="5384" width="13.85546875" style="1" customWidth="1"/>
    <col min="5385" max="5385" width="14.5703125" style="1" customWidth="1"/>
    <col min="5386" max="5392" width="13.85546875" style="1" customWidth="1"/>
    <col min="5393" max="5632" width="14.7109375" style="1"/>
    <col min="5633" max="5633" width="6" style="1" customWidth="1"/>
    <col min="5634" max="5634" width="42.5703125" style="1" customWidth="1"/>
    <col min="5635" max="5640" width="13.85546875" style="1" customWidth="1"/>
    <col min="5641" max="5641" width="14.5703125" style="1" customWidth="1"/>
    <col min="5642" max="5648" width="13.85546875" style="1" customWidth="1"/>
    <col min="5649" max="5888" width="14.7109375" style="1"/>
    <col min="5889" max="5889" width="6" style="1" customWidth="1"/>
    <col min="5890" max="5890" width="42.5703125" style="1" customWidth="1"/>
    <col min="5891" max="5896" width="13.85546875" style="1" customWidth="1"/>
    <col min="5897" max="5897" width="14.5703125" style="1" customWidth="1"/>
    <col min="5898" max="5904" width="13.85546875" style="1" customWidth="1"/>
    <col min="5905" max="6144" width="14.7109375" style="1"/>
    <col min="6145" max="6145" width="6" style="1" customWidth="1"/>
    <col min="6146" max="6146" width="42.5703125" style="1" customWidth="1"/>
    <col min="6147" max="6152" width="13.85546875" style="1" customWidth="1"/>
    <col min="6153" max="6153" width="14.5703125" style="1" customWidth="1"/>
    <col min="6154" max="6160" width="13.85546875" style="1" customWidth="1"/>
    <col min="6161" max="6400" width="14.7109375" style="1"/>
    <col min="6401" max="6401" width="6" style="1" customWidth="1"/>
    <col min="6402" max="6402" width="42.5703125" style="1" customWidth="1"/>
    <col min="6403" max="6408" width="13.85546875" style="1" customWidth="1"/>
    <col min="6409" max="6409" width="14.5703125" style="1" customWidth="1"/>
    <col min="6410" max="6416" width="13.85546875" style="1" customWidth="1"/>
    <col min="6417" max="6656" width="14.7109375" style="1"/>
    <col min="6657" max="6657" width="6" style="1" customWidth="1"/>
    <col min="6658" max="6658" width="42.5703125" style="1" customWidth="1"/>
    <col min="6659" max="6664" width="13.85546875" style="1" customWidth="1"/>
    <col min="6665" max="6665" width="14.5703125" style="1" customWidth="1"/>
    <col min="6666" max="6672" width="13.85546875" style="1" customWidth="1"/>
    <col min="6673" max="6912" width="14.7109375" style="1"/>
    <col min="6913" max="6913" width="6" style="1" customWidth="1"/>
    <col min="6914" max="6914" width="42.5703125" style="1" customWidth="1"/>
    <col min="6915" max="6920" width="13.85546875" style="1" customWidth="1"/>
    <col min="6921" max="6921" width="14.5703125" style="1" customWidth="1"/>
    <col min="6922" max="6928" width="13.85546875" style="1" customWidth="1"/>
    <col min="6929" max="7168" width="14.7109375" style="1"/>
    <col min="7169" max="7169" width="6" style="1" customWidth="1"/>
    <col min="7170" max="7170" width="42.5703125" style="1" customWidth="1"/>
    <col min="7171" max="7176" width="13.85546875" style="1" customWidth="1"/>
    <col min="7177" max="7177" width="14.5703125" style="1" customWidth="1"/>
    <col min="7178" max="7184" width="13.85546875" style="1" customWidth="1"/>
    <col min="7185" max="7424" width="14.7109375" style="1"/>
    <col min="7425" max="7425" width="6" style="1" customWidth="1"/>
    <col min="7426" max="7426" width="42.5703125" style="1" customWidth="1"/>
    <col min="7427" max="7432" width="13.85546875" style="1" customWidth="1"/>
    <col min="7433" max="7433" width="14.5703125" style="1" customWidth="1"/>
    <col min="7434" max="7440" width="13.85546875" style="1" customWidth="1"/>
    <col min="7441" max="7680" width="14.7109375" style="1"/>
    <col min="7681" max="7681" width="6" style="1" customWidth="1"/>
    <col min="7682" max="7682" width="42.5703125" style="1" customWidth="1"/>
    <col min="7683" max="7688" width="13.85546875" style="1" customWidth="1"/>
    <col min="7689" max="7689" width="14.5703125" style="1" customWidth="1"/>
    <col min="7690" max="7696" width="13.85546875" style="1" customWidth="1"/>
    <col min="7697" max="7936" width="14.7109375" style="1"/>
    <col min="7937" max="7937" width="6" style="1" customWidth="1"/>
    <col min="7938" max="7938" width="42.5703125" style="1" customWidth="1"/>
    <col min="7939" max="7944" width="13.85546875" style="1" customWidth="1"/>
    <col min="7945" max="7945" width="14.5703125" style="1" customWidth="1"/>
    <col min="7946" max="7952" width="13.85546875" style="1" customWidth="1"/>
    <col min="7953" max="8192" width="14.7109375" style="1"/>
    <col min="8193" max="8193" width="6" style="1" customWidth="1"/>
    <col min="8194" max="8194" width="42.5703125" style="1" customWidth="1"/>
    <col min="8195" max="8200" width="13.85546875" style="1" customWidth="1"/>
    <col min="8201" max="8201" width="14.5703125" style="1" customWidth="1"/>
    <col min="8202" max="8208" width="13.85546875" style="1" customWidth="1"/>
    <col min="8209" max="8448" width="14.7109375" style="1"/>
    <col min="8449" max="8449" width="6" style="1" customWidth="1"/>
    <col min="8450" max="8450" width="42.5703125" style="1" customWidth="1"/>
    <col min="8451" max="8456" width="13.85546875" style="1" customWidth="1"/>
    <col min="8457" max="8457" width="14.5703125" style="1" customWidth="1"/>
    <col min="8458" max="8464" width="13.85546875" style="1" customWidth="1"/>
    <col min="8465" max="8704" width="14.7109375" style="1"/>
    <col min="8705" max="8705" width="6" style="1" customWidth="1"/>
    <col min="8706" max="8706" width="42.5703125" style="1" customWidth="1"/>
    <col min="8707" max="8712" width="13.85546875" style="1" customWidth="1"/>
    <col min="8713" max="8713" width="14.5703125" style="1" customWidth="1"/>
    <col min="8714" max="8720" width="13.85546875" style="1" customWidth="1"/>
    <col min="8721" max="8960" width="14.7109375" style="1"/>
    <col min="8961" max="8961" width="6" style="1" customWidth="1"/>
    <col min="8962" max="8962" width="42.5703125" style="1" customWidth="1"/>
    <col min="8963" max="8968" width="13.85546875" style="1" customWidth="1"/>
    <col min="8969" max="8969" width="14.5703125" style="1" customWidth="1"/>
    <col min="8970" max="8976" width="13.85546875" style="1" customWidth="1"/>
    <col min="8977" max="9216" width="14.7109375" style="1"/>
    <col min="9217" max="9217" width="6" style="1" customWidth="1"/>
    <col min="9218" max="9218" width="42.5703125" style="1" customWidth="1"/>
    <col min="9219" max="9224" width="13.85546875" style="1" customWidth="1"/>
    <col min="9225" max="9225" width="14.5703125" style="1" customWidth="1"/>
    <col min="9226" max="9232" width="13.85546875" style="1" customWidth="1"/>
    <col min="9233" max="9472" width="14.7109375" style="1"/>
    <col min="9473" max="9473" width="6" style="1" customWidth="1"/>
    <col min="9474" max="9474" width="42.5703125" style="1" customWidth="1"/>
    <col min="9475" max="9480" width="13.85546875" style="1" customWidth="1"/>
    <col min="9481" max="9481" width="14.5703125" style="1" customWidth="1"/>
    <col min="9482" max="9488" width="13.85546875" style="1" customWidth="1"/>
    <col min="9489" max="9728" width="14.7109375" style="1"/>
    <col min="9729" max="9729" width="6" style="1" customWidth="1"/>
    <col min="9730" max="9730" width="42.5703125" style="1" customWidth="1"/>
    <col min="9731" max="9736" width="13.85546875" style="1" customWidth="1"/>
    <col min="9737" max="9737" width="14.5703125" style="1" customWidth="1"/>
    <col min="9738" max="9744" width="13.85546875" style="1" customWidth="1"/>
    <col min="9745" max="9984" width="14.7109375" style="1"/>
    <col min="9985" max="9985" width="6" style="1" customWidth="1"/>
    <col min="9986" max="9986" width="42.5703125" style="1" customWidth="1"/>
    <col min="9987" max="9992" width="13.85546875" style="1" customWidth="1"/>
    <col min="9993" max="9993" width="14.5703125" style="1" customWidth="1"/>
    <col min="9994" max="10000" width="13.85546875" style="1" customWidth="1"/>
    <col min="10001" max="10240" width="14.7109375" style="1"/>
    <col min="10241" max="10241" width="6" style="1" customWidth="1"/>
    <col min="10242" max="10242" width="42.5703125" style="1" customWidth="1"/>
    <col min="10243" max="10248" width="13.85546875" style="1" customWidth="1"/>
    <col min="10249" max="10249" width="14.5703125" style="1" customWidth="1"/>
    <col min="10250" max="10256" width="13.85546875" style="1" customWidth="1"/>
    <col min="10257" max="10496" width="14.7109375" style="1"/>
    <col min="10497" max="10497" width="6" style="1" customWidth="1"/>
    <col min="10498" max="10498" width="42.5703125" style="1" customWidth="1"/>
    <col min="10499" max="10504" width="13.85546875" style="1" customWidth="1"/>
    <col min="10505" max="10505" width="14.5703125" style="1" customWidth="1"/>
    <col min="10506" max="10512" width="13.85546875" style="1" customWidth="1"/>
    <col min="10513" max="10752" width="14.7109375" style="1"/>
    <col min="10753" max="10753" width="6" style="1" customWidth="1"/>
    <col min="10754" max="10754" width="42.5703125" style="1" customWidth="1"/>
    <col min="10755" max="10760" width="13.85546875" style="1" customWidth="1"/>
    <col min="10761" max="10761" width="14.5703125" style="1" customWidth="1"/>
    <col min="10762" max="10768" width="13.85546875" style="1" customWidth="1"/>
    <col min="10769" max="11008" width="14.7109375" style="1"/>
    <col min="11009" max="11009" width="6" style="1" customWidth="1"/>
    <col min="11010" max="11010" width="42.5703125" style="1" customWidth="1"/>
    <col min="11011" max="11016" width="13.85546875" style="1" customWidth="1"/>
    <col min="11017" max="11017" width="14.5703125" style="1" customWidth="1"/>
    <col min="11018" max="11024" width="13.85546875" style="1" customWidth="1"/>
    <col min="11025" max="11264" width="14.7109375" style="1"/>
    <col min="11265" max="11265" width="6" style="1" customWidth="1"/>
    <col min="11266" max="11266" width="42.5703125" style="1" customWidth="1"/>
    <col min="11267" max="11272" width="13.85546875" style="1" customWidth="1"/>
    <col min="11273" max="11273" width="14.5703125" style="1" customWidth="1"/>
    <col min="11274" max="11280" width="13.85546875" style="1" customWidth="1"/>
    <col min="11281" max="11520" width="14.7109375" style="1"/>
    <col min="11521" max="11521" width="6" style="1" customWidth="1"/>
    <col min="11522" max="11522" width="42.5703125" style="1" customWidth="1"/>
    <col min="11523" max="11528" width="13.85546875" style="1" customWidth="1"/>
    <col min="11529" max="11529" width="14.5703125" style="1" customWidth="1"/>
    <col min="11530" max="11536" width="13.85546875" style="1" customWidth="1"/>
    <col min="11537" max="11776" width="14.7109375" style="1"/>
    <col min="11777" max="11777" width="6" style="1" customWidth="1"/>
    <col min="11778" max="11778" width="42.5703125" style="1" customWidth="1"/>
    <col min="11779" max="11784" width="13.85546875" style="1" customWidth="1"/>
    <col min="11785" max="11785" width="14.5703125" style="1" customWidth="1"/>
    <col min="11786" max="11792" width="13.85546875" style="1" customWidth="1"/>
    <col min="11793" max="12032" width="14.7109375" style="1"/>
    <col min="12033" max="12033" width="6" style="1" customWidth="1"/>
    <col min="12034" max="12034" width="42.5703125" style="1" customWidth="1"/>
    <col min="12035" max="12040" width="13.85546875" style="1" customWidth="1"/>
    <col min="12041" max="12041" width="14.5703125" style="1" customWidth="1"/>
    <col min="12042" max="12048" width="13.85546875" style="1" customWidth="1"/>
    <col min="12049" max="12288" width="14.7109375" style="1"/>
    <col min="12289" max="12289" width="6" style="1" customWidth="1"/>
    <col min="12290" max="12290" width="42.5703125" style="1" customWidth="1"/>
    <col min="12291" max="12296" width="13.85546875" style="1" customWidth="1"/>
    <col min="12297" max="12297" width="14.5703125" style="1" customWidth="1"/>
    <col min="12298" max="12304" width="13.85546875" style="1" customWidth="1"/>
    <col min="12305" max="12544" width="14.7109375" style="1"/>
    <col min="12545" max="12545" width="6" style="1" customWidth="1"/>
    <col min="12546" max="12546" width="42.5703125" style="1" customWidth="1"/>
    <col min="12547" max="12552" width="13.85546875" style="1" customWidth="1"/>
    <col min="12553" max="12553" width="14.5703125" style="1" customWidth="1"/>
    <col min="12554" max="12560" width="13.85546875" style="1" customWidth="1"/>
    <col min="12561" max="12800" width="14.7109375" style="1"/>
    <col min="12801" max="12801" width="6" style="1" customWidth="1"/>
    <col min="12802" max="12802" width="42.5703125" style="1" customWidth="1"/>
    <col min="12803" max="12808" width="13.85546875" style="1" customWidth="1"/>
    <col min="12809" max="12809" width="14.5703125" style="1" customWidth="1"/>
    <col min="12810" max="12816" width="13.85546875" style="1" customWidth="1"/>
    <col min="12817" max="13056" width="14.7109375" style="1"/>
    <col min="13057" max="13057" width="6" style="1" customWidth="1"/>
    <col min="13058" max="13058" width="42.5703125" style="1" customWidth="1"/>
    <col min="13059" max="13064" width="13.85546875" style="1" customWidth="1"/>
    <col min="13065" max="13065" width="14.5703125" style="1" customWidth="1"/>
    <col min="13066" max="13072" width="13.85546875" style="1" customWidth="1"/>
    <col min="13073" max="13312" width="14.7109375" style="1"/>
    <col min="13313" max="13313" width="6" style="1" customWidth="1"/>
    <col min="13314" max="13314" width="42.5703125" style="1" customWidth="1"/>
    <col min="13315" max="13320" width="13.85546875" style="1" customWidth="1"/>
    <col min="13321" max="13321" width="14.5703125" style="1" customWidth="1"/>
    <col min="13322" max="13328" width="13.85546875" style="1" customWidth="1"/>
    <col min="13329" max="13568" width="14.7109375" style="1"/>
    <col min="13569" max="13569" width="6" style="1" customWidth="1"/>
    <col min="13570" max="13570" width="42.5703125" style="1" customWidth="1"/>
    <col min="13571" max="13576" width="13.85546875" style="1" customWidth="1"/>
    <col min="13577" max="13577" width="14.5703125" style="1" customWidth="1"/>
    <col min="13578" max="13584" width="13.85546875" style="1" customWidth="1"/>
    <col min="13585" max="13824" width="14.7109375" style="1"/>
    <col min="13825" max="13825" width="6" style="1" customWidth="1"/>
    <col min="13826" max="13826" width="42.5703125" style="1" customWidth="1"/>
    <col min="13827" max="13832" width="13.85546875" style="1" customWidth="1"/>
    <col min="13833" max="13833" width="14.5703125" style="1" customWidth="1"/>
    <col min="13834" max="13840" width="13.85546875" style="1" customWidth="1"/>
    <col min="13841" max="14080" width="14.7109375" style="1"/>
    <col min="14081" max="14081" width="6" style="1" customWidth="1"/>
    <col min="14082" max="14082" width="42.5703125" style="1" customWidth="1"/>
    <col min="14083" max="14088" width="13.85546875" style="1" customWidth="1"/>
    <col min="14089" max="14089" width="14.5703125" style="1" customWidth="1"/>
    <col min="14090" max="14096" width="13.85546875" style="1" customWidth="1"/>
    <col min="14097" max="14336" width="14.7109375" style="1"/>
    <col min="14337" max="14337" width="6" style="1" customWidth="1"/>
    <col min="14338" max="14338" width="42.5703125" style="1" customWidth="1"/>
    <col min="14339" max="14344" width="13.85546875" style="1" customWidth="1"/>
    <col min="14345" max="14345" width="14.5703125" style="1" customWidth="1"/>
    <col min="14346" max="14352" width="13.85546875" style="1" customWidth="1"/>
    <col min="14353" max="14592" width="14.7109375" style="1"/>
    <col min="14593" max="14593" width="6" style="1" customWidth="1"/>
    <col min="14594" max="14594" width="42.5703125" style="1" customWidth="1"/>
    <col min="14595" max="14600" width="13.85546875" style="1" customWidth="1"/>
    <col min="14601" max="14601" width="14.5703125" style="1" customWidth="1"/>
    <col min="14602" max="14608" width="13.85546875" style="1" customWidth="1"/>
    <col min="14609" max="14848" width="14.7109375" style="1"/>
    <col min="14849" max="14849" width="6" style="1" customWidth="1"/>
    <col min="14850" max="14850" width="42.5703125" style="1" customWidth="1"/>
    <col min="14851" max="14856" width="13.85546875" style="1" customWidth="1"/>
    <col min="14857" max="14857" width="14.5703125" style="1" customWidth="1"/>
    <col min="14858" max="14864" width="13.85546875" style="1" customWidth="1"/>
    <col min="14865" max="15104" width="14.7109375" style="1"/>
    <col min="15105" max="15105" width="6" style="1" customWidth="1"/>
    <col min="15106" max="15106" width="42.5703125" style="1" customWidth="1"/>
    <col min="15107" max="15112" width="13.85546875" style="1" customWidth="1"/>
    <col min="15113" max="15113" width="14.5703125" style="1" customWidth="1"/>
    <col min="15114" max="15120" width="13.85546875" style="1" customWidth="1"/>
    <col min="15121" max="15360" width="14.7109375" style="1"/>
    <col min="15361" max="15361" width="6" style="1" customWidth="1"/>
    <col min="15362" max="15362" width="42.5703125" style="1" customWidth="1"/>
    <col min="15363" max="15368" width="13.85546875" style="1" customWidth="1"/>
    <col min="15369" max="15369" width="14.5703125" style="1" customWidth="1"/>
    <col min="15370" max="15376" width="13.85546875" style="1" customWidth="1"/>
    <col min="15377" max="15616" width="14.7109375" style="1"/>
    <col min="15617" max="15617" width="6" style="1" customWidth="1"/>
    <col min="15618" max="15618" width="42.5703125" style="1" customWidth="1"/>
    <col min="15619" max="15624" width="13.85546875" style="1" customWidth="1"/>
    <col min="15625" max="15625" width="14.5703125" style="1" customWidth="1"/>
    <col min="15626" max="15632" width="13.85546875" style="1" customWidth="1"/>
    <col min="15633" max="15872" width="14.7109375" style="1"/>
    <col min="15873" max="15873" width="6" style="1" customWidth="1"/>
    <col min="15874" max="15874" width="42.5703125" style="1" customWidth="1"/>
    <col min="15875" max="15880" width="13.85546875" style="1" customWidth="1"/>
    <col min="15881" max="15881" width="14.5703125" style="1" customWidth="1"/>
    <col min="15882" max="15888" width="13.85546875" style="1" customWidth="1"/>
    <col min="15889" max="16128" width="14.7109375" style="1"/>
    <col min="16129" max="16129" width="6" style="1" customWidth="1"/>
    <col min="16130" max="16130" width="42.5703125" style="1" customWidth="1"/>
    <col min="16131" max="16136" width="13.85546875" style="1" customWidth="1"/>
    <col min="16137" max="16137" width="14.5703125" style="1" customWidth="1"/>
    <col min="16138" max="16144" width="13.85546875" style="1" customWidth="1"/>
    <col min="16145" max="16384" width="14.7109375" style="1"/>
  </cols>
  <sheetData>
    <row r="1" spans="1:85" ht="18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1</v>
      </c>
      <c r="P1" s="5" t="s">
        <v>2</v>
      </c>
    </row>
    <row r="2" spans="1:85" ht="20.25" customHeight="1">
      <c r="B2" s="337" t="s">
        <v>3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</row>
    <row r="3" spans="1:85" ht="6.75" customHeight="1">
      <c r="B3" s="6"/>
      <c r="C3" s="6"/>
      <c r="D3" s="6"/>
      <c r="E3" s="6"/>
      <c r="F3" s="6"/>
      <c r="G3" s="6"/>
      <c r="H3" s="7"/>
      <c r="I3" s="6"/>
      <c r="J3" s="6"/>
      <c r="K3" s="6"/>
      <c r="L3" s="8"/>
      <c r="M3" s="8"/>
      <c r="N3" s="8"/>
      <c r="O3" s="6"/>
      <c r="P3" s="6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</row>
    <row r="4" spans="1:85" s="9" customFormat="1" ht="45.75" customHeight="1">
      <c r="B4" s="10"/>
      <c r="C4" s="338" t="s">
        <v>380</v>
      </c>
      <c r="D4" s="338"/>
      <c r="E4" s="338"/>
      <c r="F4" s="338"/>
      <c r="G4" s="339" t="s">
        <v>381</v>
      </c>
      <c r="H4" s="340"/>
      <c r="I4" s="341"/>
      <c r="J4" s="342" t="s">
        <v>382</v>
      </c>
      <c r="K4" s="343"/>
      <c r="L4" s="344"/>
      <c r="M4" s="338" t="s">
        <v>383</v>
      </c>
      <c r="N4" s="338"/>
      <c r="O4" s="338"/>
      <c r="P4" s="338"/>
      <c r="Q4" s="289"/>
    </row>
    <row r="5" spans="1:85" s="292" customFormat="1" ht="88.5" customHeight="1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8</v>
      </c>
      <c r="I5" s="11" t="s">
        <v>9</v>
      </c>
      <c r="J5" s="11" t="s">
        <v>11</v>
      </c>
      <c r="K5" s="11" t="s">
        <v>9</v>
      </c>
      <c r="L5" s="11" t="s">
        <v>12</v>
      </c>
      <c r="M5" s="11" t="s">
        <v>13</v>
      </c>
      <c r="N5" s="11" t="s">
        <v>8</v>
      </c>
      <c r="O5" s="11" t="s">
        <v>9</v>
      </c>
      <c r="P5" s="11" t="s">
        <v>12</v>
      </c>
      <c r="Q5" s="290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  <c r="BC5" s="291"/>
      <c r="BD5" s="291"/>
      <c r="BE5" s="291"/>
    </row>
    <row r="6" spans="1:85" s="12" customFormat="1" ht="28.5" customHeight="1">
      <c r="A6" s="287">
        <v>1</v>
      </c>
      <c r="B6" s="287">
        <v>2</v>
      </c>
      <c r="C6" s="287">
        <v>3</v>
      </c>
      <c r="D6" s="287">
        <v>4</v>
      </c>
      <c r="E6" s="287">
        <v>5</v>
      </c>
      <c r="F6" s="287">
        <v>6</v>
      </c>
      <c r="G6" s="287">
        <v>7</v>
      </c>
      <c r="H6" s="287">
        <v>8</v>
      </c>
      <c r="I6" s="287">
        <v>9</v>
      </c>
      <c r="J6" s="287">
        <v>10</v>
      </c>
      <c r="K6" s="287">
        <v>11</v>
      </c>
      <c r="L6" s="287">
        <v>12</v>
      </c>
      <c r="M6" s="287">
        <v>13</v>
      </c>
      <c r="N6" s="287">
        <v>14</v>
      </c>
      <c r="O6" s="287">
        <v>15</v>
      </c>
      <c r="P6" s="287">
        <v>16</v>
      </c>
      <c r="Q6" s="293"/>
    </row>
    <row r="7" spans="1:85" s="294" customFormat="1" ht="28.5" customHeight="1">
      <c r="A7" s="12"/>
      <c r="B7" s="287" t="s">
        <v>14</v>
      </c>
      <c r="C7" s="13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</row>
    <row r="8" spans="1:85" s="294" customFormat="1" ht="28.5" customHeight="1">
      <c r="A8" s="13">
        <v>1</v>
      </c>
      <c r="B8" s="12" t="s">
        <v>15</v>
      </c>
      <c r="C8" s="13" t="s">
        <v>16</v>
      </c>
      <c r="D8" s="12"/>
      <c r="E8" s="287"/>
      <c r="F8" s="287"/>
      <c r="G8" s="287"/>
      <c r="H8" s="12"/>
      <c r="I8" s="287"/>
      <c r="J8" s="287"/>
      <c r="K8" s="287"/>
      <c r="L8" s="287"/>
      <c r="M8" s="287"/>
      <c r="N8" s="287"/>
      <c r="O8" s="287"/>
      <c r="P8" s="287"/>
    </row>
    <row r="9" spans="1:85" s="294" customFormat="1" ht="28.5" customHeight="1">
      <c r="A9" s="13"/>
      <c r="B9" s="13" t="s">
        <v>17</v>
      </c>
      <c r="C9" s="12"/>
      <c r="D9" s="14">
        <v>326639</v>
      </c>
      <c r="E9" s="14">
        <v>33950.69</v>
      </c>
      <c r="F9" s="15">
        <f>'[15]T-6 (18-19)'!I8</f>
        <v>151.03</v>
      </c>
      <c r="G9" s="16">
        <v>399506</v>
      </c>
      <c r="H9" s="17">
        <v>134601.57</v>
      </c>
      <c r="I9" s="18">
        <f>'[15]T-6(19-20)'!I8</f>
        <v>83.698999999999998</v>
      </c>
      <c r="J9" s="34">
        <v>195851.39</v>
      </c>
      <c r="K9" s="19">
        <f>F9*1.05+10</f>
        <v>168.58150000000001</v>
      </c>
      <c r="L9" s="20">
        <f>(K9-F9)/F9</f>
        <v>0.11621201085876981</v>
      </c>
      <c r="M9" s="21">
        <v>440162</v>
      </c>
      <c r="N9" s="21">
        <v>204851.39</v>
      </c>
      <c r="O9" s="22">
        <f>K9*1.18</f>
        <v>198.92616999999998</v>
      </c>
      <c r="P9" s="23">
        <f t="shared" ref="P9:P61" si="0">(O9-K9)/K9</f>
        <v>0.17999999999999988</v>
      </c>
      <c r="Q9" s="295"/>
      <c r="S9" s="295"/>
    </row>
    <row r="10" spans="1:85" s="294" customFormat="1" ht="28.5" customHeight="1">
      <c r="A10" s="13"/>
      <c r="B10" s="13" t="s">
        <v>18</v>
      </c>
      <c r="C10" s="12"/>
      <c r="D10" s="14">
        <v>1230512</v>
      </c>
      <c r="E10" s="14">
        <v>1199631.8900000001</v>
      </c>
      <c r="F10" s="15">
        <f>'[15]T-6 (18-19)'!I9+'[15]T-6 (18-19)'!I14</f>
        <v>1184.039</v>
      </c>
      <c r="G10" s="16">
        <v>1551190</v>
      </c>
      <c r="H10" s="21">
        <v>1490721.1300000001</v>
      </c>
      <c r="I10" s="18">
        <f>'[15]T-6(19-20)'!I9+'[15]T-6(19-20)'!I14</f>
        <v>675.91499999999996</v>
      </c>
      <c r="J10" s="17">
        <v>1650915.33</v>
      </c>
      <c r="K10" s="19">
        <f>F10*1.15</f>
        <v>1361.6448499999999</v>
      </c>
      <c r="L10" s="20">
        <f>(K10-F10)/F10</f>
        <v>0.14999999999999994</v>
      </c>
      <c r="M10" s="21">
        <v>1807158</v>
      </c>
      <c r="N10" s="21">
        <v>1731915.33</v>
      </c>
      <c r="O10" s="22">
        <f>K10*1.13+0.5</f>
        <v>1539.1586804999997</v>
      </c>
      <c r="P10" s="24">
        <f t="shared" si="0"/>
        <v>0.13036720294576065</v>
      </c>
      <c r="Q10" s="295"/>
      <c r="R10" s="295"/>
      <c r="S10" s="295"/>
    </row>
    <row r="11" spans="1:85" s="294" customFormat="1" ht="28.5" customHeight="1">
      <c r="A11" s="13"/>
      <c r="B11" s="13" t="s">
        <v>19</v>
      </c>
      <c r="C11" s="12"/>
      <c r="D11" s="287"/>
      <c r="E11" s="26"/>
      <c r="F11" s="15">
        <f>'[15]T-2'!F15+'[15]T-2'!F34</f>
        <v>616.54999999999995</v>
      </c>
      <c r="G11" s="287"/>
      <c r="H11" s="26"/>
      <c r="I11" s="18">
        <f>'[15]T-2 (A-S)'!F34+'[15]T-2 (A-S)'!F15</f>
        <v>341.33300000000003</v>
      </c>
      <c r="J11" s="27"/>
      <c r="K11" s="19">
        <f>I11/$I$10*$K$10</f>
        <v>687.62244007759853</v>
      </c>
      <c r="L11" s="18"/>
      <c r="M11" s="28"/>
      <c r="N11" s="28"/>
      <c r="O11" s="22">
        <f>K11/$K$10*$O$10+55</f>
        <v>832.26585427325392</v>
      </c>
      <c r="P11" s="24"/>
      <c r="Q11" s="296">
        <f>I10-492.655</f>
        <v>183.26</v>
      </c>
      <c r="S11" s="295"/>
    </row>
    <row r="12" spans="1:85" s="294" customFormat="1" ht="28.5" customHeight="1">
      <c r="A12" s="13"/>
      <c r="B12" s="13" t="s">
        <v>20</v>
      </c>
      <c r="C12" s="12"/>
      <c r="D12" s="287"/>
      <c r="E12" s="26"/>
      <c r="F12" s="15">
        <f>'[15]T-2'!G43</f>
        <v>440.20099999999991</v>
      </c>
      <c r="G12" s="287"/>
      <c r="H12" s="26"/>
      <c r="I12" s="15">
        <f>'[15]T-2 (A-S)'!G43</f>
        <v>246.637</v>
      </c>
      <c r="J12" s="27"/>
      <c r="K12" s="19">
        <f>I12/$I$10*$K$10</f>
        <v>496.85537511292102</v>
      </c>
      <c r="L12" s="18"/>
      <c r="M12" s="28"/>
      <c r="N12" s="28"/>
      <c r="O12" s="22">
        <f>K12/$K$10*$O$10-12-30</f>
        <v>519.62902063495926</v>
      </c>
      <c r="P12" s="24"/>
      <c r="Q12" s="295"/>
      <c r="S12" s="295"/>
    </row>
    <row r="13" spans="1:85" s="294" customFormat="1" ht="28.5" customHeight="1">
      <c r="A13" s="13"/>
      <c r="B13" s="13" t="s">
        <v>21</v>
      </c>
      <c r="C13" s="12"/>
      <c r="D13" s="287"/>
      <c r="E13" s="287"/>
      <c r="F13" s="15">
        <f>'[15]T-2'!H43</f>
        <v>79.234999999999999</v>
      </c>
      <c r="G13" s="287"/>
      <c r="H13" s="287"/>
      <c r="I13" s="18">
        <f>'[15]T-2 (A-S)'!H43</f>
        <v>59.058</v>
      </c>
      <c r="J13" s="28"/>
      <c r="K13" s="19">
        <f>I13/$I$10*$K$10</f>
        <v>118.97357145691396</v>
      </c>
      <c r="L13" s="18"/>
      <c r="M13" s="28"/>
      <c r="N13" s="28"/>
      <c r="O13" s="22">
        <f>K13/$K$10*$O$10-8</f>
        <v>126.48382319221943</v>
      </c>
      <c r="P13" s="24"/>
      <c r="Q13" s="295"/>
      <c r="S13" s="295"/>
    </row>
    <row r="14" spans="1:85" s="294" customFormat="1" ht="28.5" customHeight="1">
      <c r="A14" s="13"/>
      <c r="B14" s="13" t="s">
        <v>22</v>
      </c>
      <c r="C14" s="12"/>
      <c r="D14" s="287"/>
      <c r="E14" s="287"/>
      <c r="F14" s="15">
        <f>'[15]T-2'!I43</f>
        <v>48.053000000000004</v>
      </c>
      <c r="G14" s="287"/>
      <c r="H14" s="287"/>
      <c r="I14" s="18">
        <f>'[15]T-2 (A-S)'!I43</f>
        <v>28.887</v>
      </c>
      <c r="J14" s="28"/>
      <c r="K14" s="19">
        <f>I14/$I$10*$K$10</f>
        <v>58.193463352566518</v>
      </c>
      <c r="L14" s="18"/>
      <c r="M14" s="28"/>
      <c r="N14" s="28"/>
      <c r="O14" s="22">
        <f>K14/$K$10*$O$10-5</f>
        <v>60.779982399567245</v>
      </c>
      <c r="P14" s="24"/>
      <c r="Q14" s="295"/>
      <c r="S14" s="295"/>
    </row>
    <row r="15" spans="1:85" s="294" customFormat="1" ht="28.5" customHeight="1">
      <c r="A15" s="13"/>
      <c r="B15" s="12"/>
      <c r="C15" s="29" t="s">
        <v>23</v>
      </c>
      <c r="D15" s="287">
        <f t="shared" ref="D15:E15" si="1">SUM(D9:D14)</f>
        <v>1557151</v>
      </c>
      <c r="E15" s="30">
        <f t="shared" si="1"/>
        <v>1233582.58</v>
      </c>
      <c r="F15" s="26">
        <f>F9+F10</f>
        <v>1335.069</v>
      </c>
      <c r="G15" s="287">
        <f t="shared" ref="G15:H15" si="2">SUM(G9:G14)</f>
        <v>1950696</v>
      </c>
      <c r="H15" s="287">
        <f t="shared" si="2"/>
        <v>1625322.7000000002</v>
      </c>
      <c r="I15" s="26">
        <f>I10+I9</f>
        <v>759.61399999999992</v>
      </c>
      <c r="J15" s="287">
        <f t="shared" ref="J15" si="3">SUM(J9:J14)</f>
        <v>1846766.7200000002</v>
      </c>
      <c r="K15" s="26">
        <f>K10+K9</f>
        <v>1530.2263499999999</v>
      </c>
      <c r="L15" s="20">
        <f>(K15-F15)/F15</f>
        <v>0.14617772564564074</v>
      </c>
      <c r="M15" s="287">
        <f>SUM(M9:M14)</f>
        <v>2247320</v>
      </c>
      <c r="N15" s="287">
        <f>SUM(N9:N14)</f>
        <v>1936766.7200000002</v>
      </c>
      <c r="O15" s="26">
        <f>O10+O9</f>
        <v>1738.0848504999997</v>
      </c>
      <c r="P15" s="24">
        <f t="shared" si="0"/>
        <v>0.13583513347551476</v>
      </c>
      <c r="Q15" s="295"/>
      <c r="S15" s="295"/>
    </row>
    <row r="16" spans="1:85" s="294" customFormat="1" ht="28.5" customHeight="1">
      <c r="A16" s="13">
        <v>2</v>
      </c>
      <c r="B16" s="12" t="s">
        <v>24</v>
      </c>
      <c r="C16" s="13" t="s">
        <v>16</v>
      </c>
      <c r="D16" s="14">
        <f>70313-D39</f>
        <v>70197</v>
      </c>
      <c r="E16" s="31">
        <f>194865.42-E39</f>
        <v>185112.08000000002</v>
      </c>
      <c r="F16" s="18">
        <f>'[15]T-6 (18-19)'!I21</f>
        <v>224.346</v>
      </c>
      <c r="G16" s="14">
        <f>75172-G39</f>
        <v>75046</v>
      </c>
      <c r="H16" s="14">
        <f>208717.66-H39</f>
        <v>198116.32</v>
      </c>
      <c r="I16" s="18">
        <f>'[15]T-6(19-20)'!I21</f>
        <v>125.30299999999998</v>
      </c>
      <c r="J16" s="297">
        <f>224875.84-J39</f>
        <v>212888.84</v>
      </c>
      <c r="K16" s="22">
        <f>F16*1.06</f>
        <v>237.80676000000003</v>
      </c>
      <c r="L16" s="20">
        <f>(K16-F16)/F16</f>
        <v>6.0000000000000095E-2</v>
      </c>
      <c r="M16" s="21">
        <v>86230</v>
      </c>
      <c r="N16" s="21">
        <f>241034.02-N39</f>
        <v>228600.02</v>
      </c>
      <c r="O16" s="22">
        <f>K16*1.02</f>
        <v>242.56289520000004</v>
      </c>
      <c r="P16" s="24">
        <f t="shared" si="0"/>
        <v>2.000000000000007E-2</v>
      </c>
      <c r="Q16" s="295"/>
      <c r="S16" s="295"/>
    </row>
    <row r="17" spans="1:19" s="294" customFormat="1" ht="28.5" customHeight="1">
      <c r="A17" s="13"/>
      <c r="B17" s="13" t="s">
        <v>25</v>
      </c>
      <c r="C17" s="13"/>
      <c r="D17" s="287"/>
      <c r="E17" s="287"/>
      <c r="F17" s="18">
        <f>'[15]T-3'!E30+'[15]T-3'!E15</f>
        <v>56.561999999999998</v>
      </c>
      <c r="G17" s="287"/>
      <c r="H17" s="287"/>
      <c r="I17" s="18">
        <f>'[15]T-3 (A-S)'!E15+'[15]T-3 (A-S)'!E30</f>
        <v>33.378</v>
      </c>
      <c r="J17" s="28"/>
      <c r="K17" s="22">
        <f>I17/$I$16*$K$16</f>
        <v>63.346560220266092</v>
      </c>
      <c r="L17" s="20"/>
      <c r="M17" s="28"/>
      <c r="N17" s="28"/>
      <c r="O17" s="22">
        <f>O16-O19-O18</f>
        <v>66.358093422468755</v>
      </c>
      <c r="P17" s="24"/>
      <c r="Q17" s="295"/>
      <c r="S17" s="295"/>
    </row>
    <row r="18" spans="1:19" s="294" customFormat="1" ht="28.5" customHeight="1">
      <c r="A18" s="13"/>
      <c r="B18" s="13" t="s">
        <v>26</v>
      </c>
      <c r="C18" s="12"/>
      <c r="D18" s="287"/>
      <c r="E18" s="28"/>
      <c r="F18" s="15">
        <f>'[15]T-3'!F35</f>
        <v>42.947000000000003</v>
      </c>
      <c r="G18" s="287"/>
      <c r="H18" s="287"/>
      <c r="I18" s="15">
        <f>'[15]T-3 (A-S)'!F35</f>
        <v>25.552</v>
      </c>
      <c r="J18" s="28"/>
      <c r="K18" s="22">
        <f>I18/$I$16*$K$16</f>
        <v>48.493957299665624</v>
      </c>
      <c r="L18" s="20"/>
      <c r="M18" s="28"/>
      <c r="N18" s="28"/>
      <c r="O18" s="22">
        <f>K18*1.01</f>
        <v>48.978896872662283</v>
      </c>
      <c r="P18" s="24"/>
      <c r="Q18" s="295"/>
      <c r="S18" s="295"/>
    </row>
    <row r="19" spans="1:19" s="294" customFormat="1" ht="28.5" customHeight="1">
      <c r="A19" s="13"/>
      <c r="B19" s="13" t="s">
        <v>27</v>
      </c>
      <c r="C19" s="13"/>
      <c r="D19" s="287"/>
      <c r="E19" s="287"/>
      <c r="F19" s="18">
        <f>'[15]T-3'!G35</f>
        <v>124.83699999999999</v>
      </c>
      <c r="G19" s="287"/>
      <c r="H19" s="287"/>
      <c r="I19" s="18">
        <f>'[15]T-3 (A-S)'!G35</f>
        <v>66.37299999999999</v>
      </c>
      <c r="J19" s="28"/>
      <c r="K19" s="22">
        <f>I19/$I$16*$K$16</f>
        <v>125.96624248006832</v>
      </c>
      <c r="L19" s="20"/>
      <c r="M19" s="28"/>
      <c r="N19" s="28"/>
      <c r="O19" s="22">
        <f>K19*1.01</f>
        <v>127.225904904869</v>
      </c>
      <c r="P19" s="24"/>
      <c r="Q19" s="295"/>
      <c r="S19" s="295"/>
    </row>
    <row r="20" spans="1:19" s="294" customFormat="1" ht="28.5" customHeight="1">
      <c r="A20" s="13"/>
      <c r="B20" s="12"/>
      <c r="C20" s="29" t="s">
        <v>23</v>
      </c>
      <c r="D20" s="287">
        <f t="shared" ref="D20:E20" si="4">SUM(D16:D19)</f>
        <v>70197</v>
      </c>
      <c r="E20" s="30">
        <f t="shared" si="4"/>
        <v>185112.08000000002</v>
      </c>
      <c r="F20" s="287">
        <f>F16</f>
        <v>224.346</v>
      </c>
      <c r="G20" s="287">
        <f t="shared" ref="G20:H20" si="5">SUM(G16:G19)</f>
        <v>75046</v>
      </c>
      <c r="H20" s="287">
        <f t="shared" si="5"/>
        <v>198116.32</v>
      </c>
      <c r="I20" s="287">
        <f>I16</f>
        <v>125.30299999999998</v>
      </c>
      <c r="J20" s="287">
        <f t="shared" ref="J20" si="6">SUM(J16:J19)</f>
        <v>212888.84</v>
      </c>
      <c r="K20" s="26">
        <f>K16</f>
        <v>237.80676000000003</v>
      </c>
      <c r="L20" s="20">
        <f>(K20-F20)/F20</f>
        <v>6.0000000000000095E-2</v>
      </c>
      <c r="M20" s="287">
        <f t="shared" ref="M20:N20" si="7">SUM(M16:M19)</f>
        <v>86230</v>
      </c>
      <c r="N20" s="287">
        <f t="shared" si="7"/>
        <v>228600.02</v>
      </c>
      <c r="O20" s="26">
        <f>O16</f>
        <v>242.56289520000004</v>
      </c>
      <c r="P20" s="24">
        <f t="shared" si="0"/>
        <v>2.000000000000007E-2</v>
      </c>
      <c r="Q20" s="295"/>
      <c r="S20" s="295"/>
    </row>
    <row r="21" spans="1:19" s="294" customFormat="1" ht="28.5" customHeight="1">
      <c r="A21" s="13">
        <v>3</v>
      </c>
      <c r="B21" s="12" t="s">
        <v>28</v>
      </c>
      <c r="C21" s="13" t="s">
        <v>16</v>
      </c>
      <c r="D21" s="16">
        <v>18585</v>
      </c>
      <c r="E21" s="32">
        <v>80367.850000000006</v>
      </c>
      <c r="F21" s="15">
        <f>'[15]T-6 (18-19)'!I22</f>
        <v>71.141999999999996</v>
      </c>
      <c r="G21" s="16">
        <v>20848</v>
      </c>
      <c r="H21" s="17">
        <v>89310.2</v>
      </c>
      <c r="I21" s="18">
        <f>'[15]T-6(19-20)'!I22</f>
        <v>38.091999999999999</v>
      </c>
      <c r="J21" s="33">
        <f>97014.58</f>
        <v>97014.58</v>
      </c>
      <c r="K21" s="22">
        <f>F21*1.15</f>
        <v>81.813299999999984</v>
      </c>
      <c r="L21" s="20">
        <f t="shared" ref="L21:L49" si="8">(K21-F21)/F21</f>
        <v>0.14999999999999983</v>
      </c>
      <c r="M21" s="33">
        <v>24604</v>
      </c>
      <c r="N21" s="33">
        <v>104718.96</v>
      </c>
      <c r="O21" s="19">
        <f>K21*1.25</f>
        <v>102.26662499999998</v>
      </c>
      <c r="P21" s="24">
        <f t="shared" si="0"/>
        <v>0.24999999999999994</v>
      </c>
      <c r="Q21" s="295"/>
      <c r="S21" s="295"/>
    </row>
    <row r="22" spans="1:19" s="294" customFormat="1" ht="28.5" customHeight="1">
      <c r="A22" s="13">
        <f>A21+1</f>
        <v>4</v>
      </c>
      <c r="B22" s="12" t="s">
        <v>29</v>
      </c>
      <c r="C22" s="13" t="s">
        <v>16</v>
      </c>
      <c r="D22" s="16">
        <v>424</v>
      </c>
      <c r="E22" s="32">
        <v>4965.5600000000004</v>
      </c>
      <c r="F22" s="15">
        <f>'[15]T-6 (18-19)'!I23</f>
        <v>9.8330000000000002</v>
      </c>
      <c r="G22" s="16">
        <v>610</v>
      </c>
      <c r="H22" s="34">
        <v>7436.11</v>
      </c>
      <c r="I22" s="18">
        <f>'[15]T-6(19-20)'!I23</f>
        <v>4.7490000000000006</v>
      </c>
      <c r="J22" s="33">
        <v>8226.41</v>
      </c>
      <c r="K22" s="22">
        <f>F22*1.15</f>
        <v>11.30795</v>
      </c>
      <c r="L22" s="20">
        <f t="shared" si="8"/>
        <v>0.14999999999999997</v>
      </c>
      <c r="M22" s="33">
        <v>908</v>
      </c>
      <c r="N22" s="33">
        <v>9016.7099999999991</v>
      </c>
      <c r="O22" s="19">
        <f>K22*1.25</f>
        <v>14.134937499999999</v>
      </c>
      <c r="P22" s="24">
        <f t="shared" si="0"/>
        <v>0.24999999999999997</v>
      </c>
      <c r="Q22" s="295"/>
      <c r="S22" s="295"/>
    </row>
    <row r="23" spans="1:19" s="294" customFormat="1" ht="28.5" customHeight="1">
      <c r="A23" s="13">
        <f t="shared" ref="A23:A31" si="9">A22+1</f>
        <v>5</v>
      </c>
      <c r="B23" s="12" t="s">
        <v>30</v>
      </c>
      <c r="C23" s="13" t="s">
        <v>16</v>
      </c>
      <c r="D23" s="16">
        <v>89</v>
      </c>
      <c r="E23" s="32">
        <v>974</v>
      </c>
      <c r="F23" s="15">
        <f>'[15]T-6 (18-19)'!I24</f>
        <v>0.85600000000000009</v>
      </c>
      <c r="G23" s="16">
        <v>89</v>
      </c>
      <c r="H23" s="34">
        <v>991</v>
      </c>
      <c r="I23" s="18">
        <f>'[15]T-6(19-20)'!I24</f>
        <v>0.47099999999999997</v>
      </c>
      <c r="J23" s="33">
        <v>1019</v>
      </c>
      <c r="K23" s="22">
        <f>F23*1.1</f>
        <v>0.94160000000000021</v>
      </c>
      <c r="L23" s="20">
        <f t="shared" si="8"/>
        <v>0.10000000000000013</v>
      </c>
      <c r="M23" s="33">
        <v>93</v>
      </c>
      <c r="N23" s="33">
        <v>1047</v>
      </c>
      <c r="O23" s="19">
        <f>K23*1.1</f>
        <v>1.0357600000000002</v>
      </c>
      <c r="P23" s="24">
        <f t="shared" si="0"/>
        <v>0.1</v>
      </c>
      <c r="Q23" s="295"/>
      <c r="S23" s="295"/>
    </row>
    <row r="24" spans="1:19" s="294" customFormat="1" ht="28.5" customHeight="1">
      <c r="A24" s="13">
        <f t="shared" si="9"/>
        <v>6</v>
      </c>
      <c r="B24" s="12" t="s">
        <v>31</v>
      </c>
      <c r="C24" s="13" t="s">
        <v>16</v>
      </c>
      <c r="D24" s="16">
        <v>1533</v>
      </c>
      <c r="E24" s="32">
        <v>5544.44</v>
      </c>
      <c r="F24" s="15">
        <f>'[15]T-6 (18-19)'!I25</f>
        <v>22.766000000000002</v>
      </c>
      <c r="G24" s="16">
        <v>2752</v>
      </c>
      <c r="H24" s="34">
        <v>6912.29</v>
      </c>
      <c r="I24" s="18">
        <f>'[15]T-6(19-20)'!I25</f>
        <v>12.153</v>
      </c>
      <c r="J24" s="33">
        <v>8501.25</v>
      </c>
      <c r="K24" s="22">
        <f>F24*1.05</f>
        <v>23.904300000000003</v>
      </c>
      <c r="L24" s="20">
        <f t="shared" si="8"/>
        <v>5.0000000000000037E-2</v>
      </c>
      <c r="M24" s="33">
        <v>5048</v>
      </c>
      <c r="N24" s="33">
        <v>10090.209999999999</v>
      </c>
      <c r="O24" s="19">
        <f t="shared" ref="O24:O31" si="10">K24*1.05</f>
        <v>25.099515000000004</v>
      </c>
      <c r="P24" s="24">
        <f t="shared" si="0"/>
        <v>5.0000000000000037E-2</v>
      </c>
      <c r="Q24" s="295"/>
      <c r="S24" s="295"/>
    </row>
    <row r="25" spans="1:19" s="294" customFormat="1" ht="28.5" customHeight="1">
      <c r="A25" s="13">
        <f t="shared" si="9"/>
        <v>7</v>
      </c>
      <c r="B25" s="12" t="s">
        <v>32</v>
      </c>
      <c r="C25" s="13" t="s">
        <v>16</v>
      </c>
      <c r="D25" s="16">
        <v>2458</v>
      </c>
      <c r="E25" s="32">
        <v>25315.59</v>
      </c>
      <c r="F25" s="15">
        <f>'[15]T-6 (18-19)'!I26</f>
        <v>12.526</v>
      </c>
      <c r="G25" s="16">
        <v>2485</v>
      </c>
      <c r="H25" s="34">
        <v>25645.01</v>
      </c>
      <c r="I25" s="18">
        <f>'[15]T-6(19-20)'!I26</f>
        <v>5.9950000000000001</v>
      </c>
      <c r="J25" s="33">
        <v>25771.710000000003</v>
      </c>
      <c r="K25" s="22">
        <f>F25*1.05</f>
        <v>13.1523</v>
      </c>
      <c r="L25" s="20">
        <f t="shared" si="8"/>
        <v>5.0000000000000044E-2</v>
      </c>
      <c r="M25" s="33">
        <v>2517</v>
      </c>
      <c r="N25" s="33">
        <v>25898.410000000007</v>
      </c>
      <c r="O25" s="19">
        <f t="shared" si="10"/>
        <v>13.809915</v>
      </c>
      <c r="P25" s="24">
        <f t="shared" si="0"/>
        <v>4.9999999999999989E-2</v>
      </c>
      <c r="Q25" s="295"/>
    </row>
    <row r="26" spans="1:19" s="294" customFormat="1" ht="28.5" customHeight="1">
      <c r="A26" s="13">
        <f t="shared" si="9"/>
        <v>8</v>
      </c>
      <c r="B26" s="12" t="s">
        <v>33</v>
      </c>
      <c r="C26" s="13" t="s">
        <v>16</v>
      </c>
      <c r="D26" s="16">
        <f>1674-D40</f>
        <v>719</v>
      </c>
      <c r="E26" s="32">
        <f>83962.51-E40</f>
        <v>24084.799999999988</v>
      </c>
      <c r="F26" s="15">
        <f>'[15]T-6 (18-19)'!I27</f>
        <v>22.207000000000001</v>
      </c>
      <c r="G26" s="16">
        <f>1743-G40</f>
        <v>740</v>
      </c>
      <c r="H26" s="32">
        <f>88099.86-H40</f>
        <v>25172.289999999994</v>
      </c>
      <c r="I26" s="18">
        <f>'[15]T-6(19-20)'!I27</f>
        <v>10.599</v>
      </c>
      <c r="J26" s="32">
        <f>90628.05-J40</f>
        <v>25641.050000000003</v>
      </c>
      <c r="K26" s="22">
        <f>F26*1</f>
        <v>22.207000000000001</v>
      </c>
      <c r="L26" s="20">
        <f t="shared" si="8"/>
        <v>0</v>
      </c>
      <c r="M26" s="16">
        <v>760</v>
      </c>
      <c r="N26" s="32">
        <v>26200</v>
      </c>
      <c r="O26" s="19">
        <f t="shared" si="10"/>
        <v>23.317350000000001</v>
      </c>
      <c r="P26" s="24">
        <f t="shared" si="0"/>
        <v>5.0000000000000017E-2</v>
      </c>
      <c r="Q26" s="295"/>
    </row>
    <row r="27" spans="1:19" s="294" customFormat="1" ht="28.5" customHeight="1">
      <c r="A27" s="13">
        <f t="shared" si="9"/>
        <v>9</v>
      </c>
      <c r="B27" s="12" t="s">
        <v>34</v>
      </c>
      <c r="C27" s="13" t="s">
        <v>16</v>
      </c>
      <c r="D27" s="16">
        <v>9231</v>
      </c>
      <c r="E27" s="32">
        <v>30664.06</v>
      </c>
      <c r="F27" s="15">
        <f>'[15]T-6 (18-19)'!I28</f>
        <v>34.384</v>
      </c>
      <c r="G27" s="16">
        <v>9781</v>
      </c>
      <c r="H27" s="34">
        <v>32805.629999999997</v>
      </c>
      <c r="I27" s="18">
        <f>'[15]T-6(19-20)'!I28</f>
        <v>20.239999999999998</v>
      </c>
      <c r="J27" s="33">
        <v>35368.830000000009</v>
      </c>
      <c r="K27" s="35">
        <f>F27*1.05</f>
        <v>36.103200000000001</v>
      </c>
      <c r="L27" s="20">
        <f t="shared" si="8"/>
        <v>5.0000000000000024E-2</v>
      </c>
      <c r="M27" s="34">
        <v>11285</v>
      </c>
      <c r="N27" s="34">
        <v>37932.030000000021</v>
      </c>
      <c r="O27" s="36">
        <f>K27*1.05</f>
        <v>37.908360000000002</v>
      </c>
      <c r="P27" s="24">
        <f t="shared" si="0"/>
        <v>5.0000000000000017E-2</v>
      </c>
      <c r="Q27" s="295"/>
    </row>
    <row r="28" spans="1:19" s="294" customFormat="1" ht="28.5" customHeight="1">
      <c r="A28" s="13">
        <f t="shared" si="9"/>
        <v>10</v>
      </c>
      <c r="B28" s="12" t="s">
        <v>35</v>
      </c>
      <c r="C28" s="13" t="s">
        <v>16</v>
      </c>
      <c r="D28" s="16">
        <v>3673</v>
      </c>
      <c r="E28" s="32">
        <v>21092.28</v>
      </c>
      <c r="F28" s="15">
        <f>'[15]T-6 (18-19)'!I29</f>
        <v>37.082000000000001</v>
      </c>
      <c r="G28" s="16">
        <v>3974</v>
      </c>
      <c r="H28" s="34">
        <v>23251.1</v>
      </c>
      <c r="I28" s="18">
        <f>'[15]T-6(19-20)'!I29</f>
        <v>18.247999999999998</v>
      </c>
      <c r="J28" s="33">
        <v>24691.239999999998</v>
      </c>
      <c r="K28" s="35">
        <f>F28*1.03</f>
        <v>38.194459999999999</v>
      </c>
      <c r="L28" s="20">
        <f t="shared" si="8"/>
        <v>2.9999999999999964E-2</v>
      </c>
      <c r="M28" s="34">
        <v>4430</v>
      </c>
      <c r="N28" s="34">
        <v>26131.379999999997</v>
      </c>
      <c r="O28" s="36">
        <f t="shared" si="10"/>
        <v>40.104182999999999</v>
      </c>
      <c r="P28" s="24">
        <f t="shared" si="0"/>
        <v>4.9999999999999989E-2</v>
      </c>
      <c r="Q28" s="295"/>
    </row>
    <row r="29" spans="1:19" s="294" customFormat="1" ht="28.5" customHeight="1">
      <c r="A29" s="13">
        <f t="shared" si="9"/>
        <v>11</v>
      </c>
      <c r="B29" s="12" t="s">
        <v>36</v>
      </c>
      <c r="C29" s="13" t="s">
        <v>16</v>
      </c>
      <c r="D29" s="17">
        <v>5</v>
      </c>
      <c r="E29" s="17">
        <f>ROUND(727*0.9,0)</f>
        <v>654</v>
      </c>
      <c r="F29" s="15">
        <f>'[15]T-6 (18-19)'!I30</f>
        <v>1.4610000000000001</v>
      </c>
      <c r="G29" s="17">
        <v>5</v>
      </c>
      <c r="H29" s="17">
        <v>743</v>
      </c>
      <c r="I29" s="18">
        <f>'[15]T-6(19-20)'!I30</f>
        <v>0.80699999999999994</v>
      </c>
      <c r="J29" s="17">
        <v>925</v>
      </c>
      <c r="K29" s="35">
        <f>F29*1.05</f>
        <v>1.5340500000000001</v>
      </c>
      <c r="L29" s="20">
        <f t="shared" si="8"/>
        <v>5.0000000000000037E-2</v>
      </c>
      <c r="M29" s="17">
        <v>5</v>
      </c>
      <c r="N29" s="17">
        <v>800</v>
      </c>
      <c r="O29" s="36">
        <f t="shared" si="10"/>
        <v>1.6107525000000003</v>
      </c>
      <c r="P29" s="24">
        <f t="shared" si="0"/>
        <v>5.0000000000000072E-2</v>
      </c>
      <c r="Q29" s="295"/>
    </row>
    <row r="30" spans="1:19" s="294" customFormat="1" ht="28.5" customHeight="1">
      <c r="A30" s="13">
        <f t="shared" si="9"/>
        <v>12</v>
      </c>
      <c r="B30" s="12" t="s">
        <v>37</v>
      </c>
      <c r="C30" s="13" t="s">
        <v>16</v>
      </c>
      <c r="D30" s="17">
        <v>2</v>
      </c>
      <c r="E30" s="17">
        <v>209</v>
      </c>
      <c r="F30" s="15">
        <f>'[15]T-6 (18-19)'!I31</f>
        <v>0.39100000000000001</v>
      </c>
      <c r="G30" s="17">
        <v>2</v>
      </c>
      <c r="H30" s="17">
        <v>209</v>
      </c>
      <c r="I30" s="18">
        <f>'[15]T-6(19-20)'!I31</f>
        <v>0.16200000000000001</v>
      </c>
      <c r="J30" s="17">
        <v>233</v>
      </c>
      <c r="K30" s="35">
        <f>F30*1.05</f>
        <v>0.41055000000000003</v>
      </c>
      <c r="L30" s="20">
        <f t="shared" si="8"/>
        <v>5.0000000000000031E-2</v>
      </c>
      <c r="M30" s="17">
        <v>2</v>
      </c>
      <c r="N30" s="17">
        <v>233</v>
      </c>
      <c r="O30" s="36">
        <f t="shared" si="10"/>
        <v>0.43107750000000006</v>
      </c>
      <c r="P30" s="24">
        <f t="shared" si="0"/>
        <v>5.0000000000000072E-2</v>
      </c>
      <c r="Q30" s="295"/>
    </row>
    <row r="31" spans="1:19" s="294" customFormat="1" ht="28.5" customHeight="1">
      <c r="A31" s="13">
        <f t="shared" si="9"/>
        <v>13</v>
      </c>
      <c r="B31" s="12" t="s">
        <v>38</v>
      </c>
      <c r="C31" s="13" t="s">
        <v>16</v>
      </c>
      <c r="D31" s="17">
        <v>3</v>
      </c>
      <c r="E31" s="17">
        <v>335</v>
      </c>
      <c r="F31" s="15">
        <f>'[15]T-6 (18-19)'!I32</f>
        <v>5.7000000000000002E-2</v>
      </c>
      <c r="G31" s="17">
        <v>2</v>
      </c>
      <c r="H31" s="17">
        <v>221</v>
      </c>
      <c r="I31" s="18">
        <f>'[15]T-6(19-20)'!I32</f>
        <v>2.4E-2</v>
      </c>
      <c r="J31" s="17">
        <v>274</v>
      </c>
      <c r="K31" s="35">
        <f>F31*1</f>
        <v>5.7000000000000002E-2</v>
      </c>
      <c r="L31" s="20">
        <f t="shared" si="8"/>
        <v>0</v>
      </c>
      <c r="M31" s="17">
        <v>3</v>
      </c>
      <c r="N31" s="17">
        <v>274</v>
      </c>
      <c r="O31" s="36">
        <f t="shared" si="10"/>
        <v>5.9850000000000007E-2</v>
      </c>
      <c r="P31" s="24">
        <f t="shared" si="0"/>
        <v>5.0000000000000093E-2</v>
      </c>
      <c r="Q31" s="295"/>
    </row>
    <row r="32" spans="1:19" s="294" customFormat="1" ht="28.5" customHeight="1">
      <c r="A32" s="13"/>
      <c r="B32" s="29" t="s">
        <v>39</v>
      </c>
      <c r="C32" s="29"/>
      <c r="D32" s="37">
        <f t="shared" ref="D32:E32" si="11">D15+D20+SUM(D21:D31)</f>
        <v>1664070</v>
      </c>
      <c r="E32" s="38">
        <f t="shared" si="11"/>
        <v>1612901.2400000002</v>
      </c>
      <c r="F32" s="39">
        <f t="shared" ref="F32:I32" si="12">F15+F20+SUM(F21:F31)</f>
        <v>1772.12</v>
      </c>
      <c r="G32" s="37">
        <f t="shared" ref="G32:H32" si="13">G15+G20+SUM(G21:G31)</f>
        <v>2067030</v>
      </c>
      <c r="H32" s="37">
        <f t="shared" si="13"/>
        <v>2036135.6500000001</v>
      </c>
      <c r="I32" s="37">
        <f t="shared" si="12"/>
        <v>996.45699999999988</v>
      </c>
      <c r="J32" s="37">
        <f t="shared" ref="J32:K32" si="14">J15+J20+SUM(J21:J31)</f>
        <v>2287321.6300000004</v>
      </c>
      <c r="K32" s="39">
        <f t="shared" si="14"/>
        <v>1997.6588199999999</v>
      </c>
      <c r="L32" s="20">
        <f t="shared" si="8"/>
        <v>0.12727062501410741</v>
      </c>
      <c r="M32" s="37">
        <f t="shared" ref="M32:N32" si="15">M15+M20+SUM(M21:M31)</f>
        <v>2383205</v>
      </c>
      <c r="N32" s="37">
        <f t="shared" si="15"/>
        <v>2407708.4400000004</v>
      </c>
      <c r="O32" s="39">
        <f>O15+O20+SUM(O21:O31)</f>
        <v>2240.4260711999996</v>
      </c>
      <c r="P32" s="24">
        <f t="shared" si="0"/>
        <v>0.12152588258289256</v>
      </c>
      <c r="Q32" s="295"/>
    </row>
    <row r="33" spans="1:17" s="294" customFormat="1" ht="18.75" customHeight="1">
      <c r="A33" s="12"/>
      <c r="B33" s="287" t="s">
        <v>40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4"/>
      <c r="Q33" s="295"/>
    </row>
    <row r="34" spans="1:17" s="294" customFormat="1" ht="18.75" customHeight="1">
      <c r="A34" s="13">
        <v>13</v>
      </c>
      <c r="B34" s="12" t="s">
        <v>41</v>
      </c>
      <c r="C34" s="13" t="s">
        <v>42</v>
      </c>
      <c r="D34" s="17">
        <v>12</v>
      </c>
      <c r="E34" s="32">
        <v>3761.5</v>
      </c>
      <c r="F34" s="13">
        <f>'[15]T-6 (18-19)'!I35</f>
        <v>6.8809999999999993</v>
      </c>
      <c r="G34" s="17">
        <v>13</v>
      </c>
      <c r="H34" s="17">
        <v>3835.5</v>
      </c>
      <c r="I34" s="40">
        <f>'[15]T-6(19-20)'!I35</f>
        <v>3.55</v>
      </c>
      <c r="J34" s="34">
        <v>3835.5</v>
      </c>
      <c r="K34" s="35">
        <f>F34*1.01</f>
        <v>6.9498099999999994</v>
      </c>
      <c r="L34" s="20">
        <f t="shared" si="8"/>
        <v>1.0000000000000007E-2</v>
      </c>
      <c r="M34" s="17">
        <v>13</v>
      </c>
      <c r="N34" s="34">
        <v>3835.5</v>
      </c>
      <c r="O34" s="35">
        <f>K34*1.05</f>
        <v>7.2973004999999995</v>
      </c>
      <c r="P34" s="24">
        <f t="shared" si="0"/>
        <v>5.0000000000000024E-2</v>
      </c>
      <c r="Q34" s="295"/>
    </row>
    <row r="35" spans="1:17" s="294" customFormat="1" ht="18.75" customHeight="1">
      <c r="A35" s="13">
        <f>A34+1</f>
        <v>14</v>
      </c>
      <c r="B35" s="12" t="s">
        <v>28</v>
      </c>
      <c r="C35" s="13" t="s">
        <v>42</v>
      </c>
      <c r="D35" s="17">
        <v>1</v>
      </c>
      <c r="E35" s="32">
        <v>500</v>
      </c>
      <c r="F35" s="13">
        <f>'[15]T-6 (18-19)'!I36</f>
        <v>9.1999999999999998E-2</v>
      </c>
      <c r="G35" s="17">
        <v>9</v>
      </c>
      <c r="H35" s="17">
        <v>10697.4</v>
      </c>
      <c r="I35" s="40">
        <f>'[15]T-6(19-20)'!I36</f>
        <v>0.89300000000000002</v>
      </c>
      <c r="J35" s="34">
        <v>14000</v>
      </c>
      <c r="K35" s="35">
        <v>3</v>
      </c>
      <c r="L35" s="20">
        <f t="shared" si="8"/>
        <v>31.608695652173914</v>
      </c>
      <c r="M35" s="17">
        <v>33</v>
      </c>
      <c r="N35" s="34">
        <v>17000</v>
      </c>
      <c r="O35" s="35">
        <v>12</v>
      </c>
      <c r="P35" s="24">
        <f t="shared" si="0"/>
        <v>3</v>
      </c>
      <c r="Q35" s="295"/>
    </row>
    <row r="36" spans="1:17" s="294" customFormat="1" ht="18.75" customHeight="1">
      <c r="A36" s="13">
        <f t="shared" ref="A36:A48" si="16">A35+1</f>
        <v>15</v>
      </c>
      <c r="B36" s="12" t="s">
        <v>29</v>
      </c>
      <c r="C36" s="13" t="s">
        <v>42</v>
      </c>
      <c r="D36" s="16">
        <v>19</v>
      </c>
      <c r="E36" s="32">
        <v>5106.5</v>
      </c>
      <c r="F36" s="13">
        <f>'[15]T-6 (18-19)'!I37</f>
        <v>8.8769999999999989</v>
      </c>
      <c r="G36" s="17">
        <v>22</v>
      </c>
      <c r="H36" s="17">
        <v>4464.3</v>
      </c>
      <c r="I36" s="40">
        <f>'[15]T-6(19-20)'!I37</f>
        <v>4.6020000000000003</v>
      </c>
      <c r="J36" s="34">
        <v>4983.4999999999991</v>
      </c>
      <c r="K36" s="35">
        <f>F36*1.2</f>
        <v>10.652399999999998</v>
      </c>
      <c r="L36" s="20">
        <f t="shared" si="8"/>
        <v>0.19999999999999996</v>
      </c>
      <c r="M36" s="17">
        <v>30</v>
      </c>
      <c r="N36" s="34">
        <v>5502.699999999998</v>
      </c>
      <c r="O36" s="35">
        <f>K36*1.2</f>
        <v>12.782879999999997</v>
      </c>
      <c r="P36" s="24">
        <f t="shared" si="0"/>
        <v>0.1999999999999999</v>
      </c>
      <c r="Q36" s="295"/>
    </row>
    <row r="37" spans="1:17" s="294" customFormat="1" ht="18.75" customHeight="1">
      <c r="A37" s="13">
        <f t="shared" si="16"/>
        <v>16</v>
      </c>
      <c r="B37" s="12" t="s">
        <v>30</v>
      </c>
      <c r="C37" s="13" t="s">
        <v>42</v>
      </c>
      <c r="D37" s="16">
        <v>4</v>
      </c>
      <c r="E37" s="32">
        <v>705.5</v>
      </c>
      <c r="F37" s="13">
        <f>'[15]T-6 (18-19)'!I38</f>
        <v>0.89500000000000002</v>
      </c>
      <c r="G37" s="17">
        <v>4</v>
      </c>
      <c r="H37" s="17">
        <v>706.5</v>
      </c>
      <c r="I37" s="40">
        <f>'[15]T-6(19-20)'!I38</f>
        <v>0.65300000000000002</v>
      </c>
      <c r="J37" s="34">
        <v>1350.9</v>
      </c>
      <c r="K37" s="35">
        <f>F37*1.05</f>
        <v>0.93975000000000009</v>
      </c>
      <c r="L37" s="20">
        <f t="shared" si="8"/>
        <v>5.0000000000000072E-2</v>
      </c>
      <c r="M37" s="17">
        <v>8</v>
      </c>
      <c r="N37" s="34">
        <v>1995.3000000000002</v>
      </c>
      <c r="O37" s="35">
        <f>K37*1.05</f>
        <v>0.98673750000000016</v>
      </c>
      <c r="P37" s="24">
        <f t="shared" si="0"/>
        <v>5.0000000000000072E-2</v>
      </c>
      <c r="Q37" s="295"/>
    </row>
    <row r="38" spans="1:17" s="294" customFormat="1" ht="18.75" customHeight="1">
      <c r="A38" s="13">
        <f t="shared" si="16"/>
        <v>17</v>
      </c>
      <c r="B38" s="12" t="s">
        <v>34</v>
      </c>
      <c r="C38" s="13" t="s">
        <v>42</v>
      </c>
      <c r="D38" s="16">
        <v>53</v>
      </c>
      <c r="E38" s="32">
        <v>14754.405000000001</v>
      </c>
      <c r="F38" s="13">
        <f>'[15]T-6 (18-19)'!I39</f>
        <v>15.289000000000003</v>
      </c>
      <c r="G38" s="17">
        <v>54</v>
      </c>
      <c r="H38" s="17">
        <v>14045.362999999999</v>
      </c>
      <c r="I38" s="40">
        <f>'[15]T-6(19-20)'!I39</f>
        <v>10.432</v>
      </c>
      <c r="J38" s="34">
        <v>15562.763000000001</v>
      </c>
      <c r="K38" s="35">
        <f>F38*1.1</f>
        <v>16.817900000000005</v>
      </c>
      <c r="L38" s="20">
        <f t="shared" si="8"/>
        <v>0.1000000000000001</v>
      </c>
      <c r="M38" s="17">
        <v>70</v>
      </c>
      <c r="N38" s="34">
        <v>17080.163</v>
      </c>
      <c r="O38" s="35">
        <f>K38*1.03</f>
        <v>17.322437000000004</v>
      </c>
      <c r="P38" s="24">
        <f t="shared" si="0"/>
        <v>2.999999999999994E-2</v>
      </c>
      <c r="Q38" s="295"/>
    </row>
    <row r="39" spans="1:17" s="294" customFormat="1" ht="18.75" customHeight="1">
      <c r="A39" s="13">
        <f t="shared" si="16"/>
        <v>18</v>
      </c>
      <c r="B39" s="12" t="s">
        <v>43</v>
      </c>
      <c r="C39" s="13" t="s">
        <v>42</v>
      </c>
      <c r="D39" s="17">
        <v>116</v>
      </c>
      <c r="E39" s="32">
        <v>9753.34</v>
      </c>
      <c r="F39" s="13">
        <f>'[15]T-6 (18-19)'!I40</f>
        <v>8.11</v>
      </c>
      <c r="G39" s="17">
        <v>126</v>
      </c>
      <c r="H39" s="17">
        <v>10601.339999999998</v>
      </c>
      <c r="I39" s="40">
        <f>'[15]T-6(19-20)'!I40</f>
        <v>4.9979999999999993</v>
      </c>
      <c r="J39" s="34">
        <v>11987</v>
      </c>
      <c r="K39" s="35">
        <f>F39*1.05</f>
        <v>8.5154999999999994</v>
      </c>
      <c r="L39" s="298">
        <f t="shared" si="8"/>
        <v>0.05</v>
      </c>
      <c r="M39" s="17">
        <v>120</v>
      </c>
      <c r="N39" s="17">
        <v>12434</v>
      </c>
      <c r="O39" s="35">
        <f>K39*1.05</f>
        <v>8.9412749999999992</v>
      </c>
      <c r="P39" s="24">
        <f t="shared" si="0"/>
        <v>4.9999999999999982E-2</v>
      </c>
      <c r="Q39" s="295"/>
    </row>
    <row r="40" spans="1:17" s="294" customFormat="1" ht="18.75" customHeight="1">
      <c r="A40" s="13">
        <f t="shared" si="16"/>
        <v>19</v>
      </c>
      <c r="B40" s="12" t="s">
        <v>44</v>
      </c>
      <c r="C40" s="13" t="s">
        <v>42</v>
      </c>
      <c r="D40" s="17">
        <v>955</v>
      </c>
      <c r="E40" s="34">
        <v>59877.710000000006</v>
      </c>
      <c r="F40" s="13">
        <f>'[15]T-6 (18-19)'!I41</f>
        <v>37.590000000000003</v>
      </c>
      <c r="G40" s="17">
        <v>1003</v>
      </c>
      <c r="H40" s="17">
        <v>62927.570000000007</v>
      </c>
      <c r="I40" s="40">
        <f>'[15]T-6(19-20)'!I41</f>
        <v>17.643999999999998</v>
      </c>
      <c r="J40" s="34">
        <v>64987</v>
      </c>
      <c r="K40" s="35">
        <f>F40*1.02</f>
        <v>38.341800000000006</v>
      </c>
      <c r="L40" s="298">
        <f t="shared" si="8"/>
        <v>2.0000000000000077E-2</v>
      </c>
      <c r="M40" s="17">
        <v>1030</v>
      </c>
      <c r="N40" s="17">
        <v>68500</v>
      </c>
      <c r="O40" s="35">
        <f>K40*1.03</f>
        <v>39.49205400000001</v>
      </c>
      <c r="P40" s="24">
        <f t="shared" si="0"/>
        <v>3.0000000000000096E-2</v>
      </c>
      <c r="Q40" s="295"/>
    </row>
    <row r="41" spans="1:17" s="294" customFormat="1" ht="18.75" customHeight="1">
      <c r="A41" s="13">
        <f t="shared" si="16"/>
        <v>20</v>
      </c>
      <c r="B41" s="12" t="s">
        <v>45</v>
      </c>
      <c r="C41" s="13" t="s">
        <v>42</v>
      </c>
      <c r="D41" s="17">
        <f>62-D30</f>
        <v>60</v>
      </c>
      <c r="E41" s="34">
        <f>24862.197-E30</f>
        <v>24653.197</v>
      </c>
      <c r="F41" s="13">
        <f>'[15]T-6 (18-19)'!I42</f>
        <v>95.959000000000017</v>
      </c>
      <c r="G41" s="17">
        <f>65-G30</f>
        <v>63</v>
      </c>
      <c r="H41" s="17">
        <f>23970.69-H30</f>
        <v>23761.69</v>
      </c>
      <c r="I41" s="40">
        <f>'[15]T-6(19-20)'!I42</f>
        <v>33.254000000000005</v>
      </c>
      <c r="J41" s="34">
        <v>25899.09</v>
      </c>
      <c r="K41" s="35">
        <f>F41-27</f>
        <v>68.959000000000017</v>
      </c>
      <c r="L41" s="20">
        <f t="shared" si="8"/>
        <v>-0.28137016850946756</v>
      </c>
      <c r="M41" s="17">
        <v>81</v>
      </c>
      <c r="N41" s="17">
        <v>27827.49</v>
      </c>
      <c r="O41" s="35">
        <f>K41*1.02</f>
        <v>70.338180000000023</v>
      </c>
      <c r="P41" s="24">
        <f t="shared" si="0"/>
        <v>2.000000000000007E-2</v>
      </c>
      <c r="Q41" s="295"/>
    </row>
    <row r="42" spans="1:17" s="294" customFormat="1" ht="18.75" customHeight="1">
      <c r="A42" s="13">
        <f t="shared" si="16"/>
        <v>21</v>
      </c>
      <c r="B42" s="12" t="s">
        <v>46</v>
      </c>
      <c r="C42" s="13" t="s">
        <v>42</v>
      </c>
      <c r="D42" s="16">
        <f>15-D29</f>
        <v>10</v>
      </c>
      <c r="E42" s="32">
        <f>5036.9-E29</f>
        <v>4382.8999999999996</v>
      </c>
      <c r="F42" s="13">
        <f>'[15]T-6 (18-19)'!I43</f>
        <v>19.506</v>
      </c>
      <c r="G42" s="17">
        <f>18-G29</f>
        <v>13</v>
      </c>
      <c r="H42" s="17">
        <f>5964.3-H29</f>
        <v>5221.3</v>
      </c>
      <c r="I42" s="40">
        <f>'[15]T-6(19-20)'!I43</f>
        <v>9.7720000000000002</v>
      </c>
      <c r="J42" s="34">
        <v>5964.3</v>
      </c>
      <c r="K42" s="35">
        <f>F42*1.05</f>
        <v>20.481300000000001</v>
      </c>
      <c r="L42" s="20">
        <f t="shared" si="8"/>
        <v>5.0000000000000037E-2</v>
      </c>
      <c r="M42" s="17">
        <v>20</v>
      </c>
      <c r="N42" s="34">
        <v>6764.3</v>
      </c>
      <c r="O42" s="35">
        <f>K42*1.05</f>
        <v>21.505365000000001</v>
      </c>
      <c r="P42" s="24">
        <f t="shared" si="0"/>
        <v>5.000000000000001E-2</v>
      </c>
      <c r="Q42" s="295"/>
    </row>
    <row r="43" spans="1:17" s="294" customFormat="1" ht="18.75" customHeight="1">
      <c r="A43" s="13">
        <f t="shared" si="16"/>
        <v>22</v>
      </c>
      <c r="B43" s="12" t="s">
        <v>38</v>
      </c>
      <c r="C43" s="13" t="s">
        <v>42</v>
      </c>
      <c r="D43" s="16">
        <f>198-D31</f>
        <v>195</v>
      </c>
      <c r="E43" s="32">
        <f>67037.637-E31</f>
        <v>66702.637000000002</v>
      </c>
      <c r="F43" s="13">
        <f>'[15]T-6 (18-19)'!I44</f>
        <v>134.267</v>
      </c>
      <c r="G43" s="17">
        <f>207-G31</f>
        <v>205</v>
      </c>
      <c r="H43" s="17">
        <f>63907.089-H31</f>
        <v>63686.089</v>
      </c>
      <c r="I43" s="40">
        <f>'[15]T-6(19-20)'!I44</f>
        <v>78.366</v>
      </c>
      <c r="J43" s="34">
        <v>70181.089000000007</v>
      </c>
      <c r="K43" s="35">
        <f>F43*1.07</f>
        <v>143.66569000000001</v>
      </c>
      <c r="L43" s="20">
        <f t="shared" si="8"/>
        <v>7.0000000000000118E-2</v>
      </c>
      <c r="M43" s="17">
        <v>259</v>
      </c>
      <c r="N43" s="34">
        <v>76455.089000000007</v>
      </c>
      <c r="O43" s="35">
        <f>K43*1.02-4</f>
        <v>142.53900380000002</v>
      </c>
      <c r="P43" s="24">
        <f t="shared" si="0"/>
        <v>-7.8424166549438106E-3</v>
      </c>
      <c r="Q43" s="295"/>
    </row>
    <row r="44" spans="1:17" s="294" customFormat="1" ht="18.75" customHeight="1">
      <c r="A44" s="13">
        <f t="shared" si="16"/>
        <v>23</v>
      </c>
      <c r="B44" s="12" t="s">
        <v>47</v>
      </c>
      <c r="C44" s="13" t="s">
        <v>42</v>
      </c>
      <c r="D44" s="17"/>
      <c r="E44" s="41"/>
      <c r="F44" s="13"/>
      <c r="G44" s="17"/>
      <c r="H44" s="17"/>
      <c r="I44" s="13"/>
      <c r="J44" s="17"/>
      <c r="K44" s="35"/>
      <c r="L44" s="20"/>
      <c r="M44" s="17">
        <v>0</v>
      </c>
      <c r="N44" s="17"/>
      <c r="O44" s="17"/>
      <c r="P44" s="42"/>
      <c r="Q44" s="295"/>
    </row>
    <row r="45" spans="1:17" s="294" customFormat="1" ht="18.75" customHeight="1">
      <c r="A45" s="13">
        <f t="shared" si="16"/>
        <v>24</v>
      </c>
      <c r="B45" s="12" t="s">
        <v>48</v>
      </c>
      <c r="C45" s="13" t="s">
        <v>42</v>
      </c>
      <c r="D45" s="17"/>
      <c r="E45" s="17"/>
      <c r="F45" s="13"/>
      <c r="G45" s="17"/>
      <c r="H45" s="17"/>
      <c r="I45" s="13"/>
      <c r="J45" s="17"/>
      <c r="K45" s="35"/>
      <c r="L45" s="20"/>
      <c r="M45" s="17">
        <v>0</v>
      </c>
      <c r="N45" s="17"/>
      <c r="O45" s="17"/>
      <c r="P45" s="42"/>
      <c r="Q45" s="295"/>
    </row>
    <row r="46" spans="1:17" s="294" customFormat="1" ht="18.75" customHeight="1">
      <c r="A46" s="13">
        <f t="shared" si="16"/>
        <v>25</v>
      </c>
      <c r="B46" s="12" t="s">
        <v>49</v>
      </c>
      <c r="C46" s="13" t="s">
        <v>42</v>
      </c>
      <c r="D46" s="17"/>
      <c r="E46" s="17"/>
      <c r="F46" s="13"/>
      <c r="G46" s="17"/>
      <c r="H46" s="17"/>
      <c r="I46" s="13"/>
      <c r="J46" s="17"/>
      <c r="K46" s="35"/>
      <c r="L46" s="20"/>
      <c r="M46" s="17">
        <v>0</v>
      </c>
      <c r="N46" s="17"/>
      <c r="O46" s="17"/>
      <c r="P46" s="42"/>
      <c r="Q46" s="295"/>
    </row>
    <row r="47" spans="1:17" s="294" customFormat="1" ht="18.75" customHeight="1">
      <c r="A47" s="13">
        <f t="shared" si="16"/>
        <v>26</v>
      </c>
      <c r="B47" s="12" t="s">
        <v>50</v>
      </c>
      <c r="C47" s="13" t="s">
        <v>42</v>
      </c>
      <c r="D47" s="17"/>
      <c r="E47" s="17"/>
      <c r="F47" s="13"/>
      <c r="G47" s="17"/>
      <c r="H47" s="17"/>
      <c r="I47" s="13"/>
      <c r="J47" s="17"/>
      <c r="K47" s="35"/>
      <c r="L47" s="20"/>
      <c r="M47" s="17">
        <v>0</v>
      </c>
      <c r="N47" s="17"/>
      <c r="O47" s="17"/>
      <c r="P47" s="42"/>
      <c r="Q47" s="295"/>
    </row>
    <row r="48" spans="1:17" s="294" customFormat="1" ht="18.75" customHeight="1">
      <c r="A48" s="13">
        <f t="shared" si="16"/>
        <v>27</v>
      </c>
      <c r="B48" s="12" t="s">
        <v>51</v>
      </c>
      <c r="C48" s="13" t="s">
        <v>42</v>
      </c>
      <c r="D48" s="17"/>
      <c r="E48" s="17"/>
      <c r="F48" s="13">
        <f>'[15]T-6 (18-19)'!I49</f>
        <v>0.17799999999999999</v>
      </c>
      <c r="G48" s="17"/>
      <c r="H48" s="17"/>
      <c r="I48" s="13">
        <f>'[15]T-6(19-20)'!I49</f>
        <v>2.8000000000000001E-2</v>
      </c>
      <c r="J48" s="17"/>
      <c r="K48" s="35">
        <f>F48</f>
        <v>0.17799999999999999</v>
      </c>
      <c r="L48" s="20">
        <f t="shared" si="8"/>
        <v>0</v>
      </c>
      <c r="M48" s="17">
        <v>0</v>
      </c>
      <c r="N48" s="17"/>
      <c r="O48" s="35">
        <f>K48</f>
        <v>0.17799999999999999</v>
      </c>
      <c r="P48" s="24">
        <f t="shared" si="0"/>
        <v>0</v>
      </c>
      <c r="Q48" s="295"/>
    </row>
    <row r="49" spans="1:18" s="294" customFormat="1" ht="18.75" customHeight="1">
      <c r="A49" s="13"/>
      <c r="B49" s="29" t="s">
        <v>39</v>
      </c>
      <c r="C49" s="13"/>
      <c r="D49" s="37">
        <f t="shared" ref="D49:E49" si="17">SUM(D34:D48)</f>
        <v>1425</v>
      </c>
      <c r="E49" s="37">
        <f t="shared" si="17"/>
        <v>190197.68900000001</v>
      </c>
      <c r="F49" s="39">
        <f t="shared" ref="F49:K49" si="18">SUM(F34:F48)</f>
        <v>327.64400000000001</v>
      </c>
      <c r="G49" s="37">
        <f t="shared" si="18"/>
        <v>1512</v>
      </c>
      <c r="H49" s="37">
        <f t="shared" si="18"/>
        <v>199947.052</v>
      </c>
      <c r="I49" s="37">
        <f t="shared" si="18"/>
        <v>164.19200000000001</v>
      </c>
      <c r="J49" s="37">
        <f t="shared" si="18"/>
        <v>218751.14199999999</v>
      </c>
      <c r="K49" s="39">
        <f t="shared" si="18"/>
        <v>318.50115000000005</v>
      </c>
      <c r="L49" s="20">
        <f t="shared" si="8"/>
        <v>-2.7904829632161593E-2</v>
      </c>
      <c r="M49" s="37">
        <f t="shared" ref="M49:N49" si="19">SUM(M34:M48)</f>
        <v>1664</v>
      </c>
      <c r="N49" s="37">
        <f t="shared" si="19"/>
        <v>237394.54199999999</v>
      </c>
      <c r="O49" s="39">
        <f>SUM(O34:O48)</f>
        <v>333.38323280000009</v>
      </c>
      <c r="P49" s="20">
        <f t="shared" si="0"/>
        <v>4.6725365983764998E-2</v>
      </c>
      <c r="Q49" s="295"/>
    </row>
    <row r="50" spans="1:18" s="294" customFormat="1" ht="18.75" customHeight="1">
      <c r="A50" s="12"/>
      <c r="B50" s="287" t="s">
        <v>52</v>
      </c>
      <c r="C50" s="13"/>
      <c r="D50" s="13"/>
      <c r="E50" s="13"/>
      <c r="F50" s="13"/>
      <c r="G50" s="13"/>
      <c r="H50" s="13"/>
      <c r="I50" s="13"/>
      <c r="J50" s="13"/>
      <c r="K50" s="40"/>
      <c r="L50" s="13"/>
      <c r="M50" s="13"/>
      <c r="N50" s="13"/>
      <c r="O50" s="40"/>
      <c r="P50" s="24"/>
      <c r="Q50" s="295"/>
    </row>
    <row r="51" spans="1:18" s="294" customFormat="1" ht="18.75" customHeight="1">
      <c r="A51" s="13">
        <f>A48+1</f>
        <v>28</v>
      </c>
      <c r="B51" s="12" t="s">
        <v>53</v>
      </c>
      <c r="C51" s="13" t="s">
        <v>54</v>
      </c>
      <c r="D51" s="17"/>
      <c r="E51" s="17"/>
      <c r="F51" s="13"/>
      <c r="G51" s="17"/>
      <c r="H51" s="17"/>
      <c r="I51" s="13"/>
      <c r="J51" s="17">
        <v>0</v>
      </c>
      <c r="K51" s="17"/>
      <c r="L51" s="13"/>
      <c r="M51" s="17">
        <v>0</v>
      </c>
      <c r="N51" s="17"/>
      <c r="O51" s="17"/>
      <c r="P51" s="24"/>
      <c r="Q51" s="295"/>
    </row>
    <row r="52" spans="1:18" s="294" customFormat="1" ht="18.75" customHeight="1">
      <c r="A52" s="13">
        <f t="shared" ref="A52:A58" si="20">A51+1</f>
        <v>29</v>
      </c>
      <c r="B52" s="12" t="s">
        <v>38</v>
      </c>
      <c r="C52" s="13" t="s">
        <v>54</v>
      </c>
      <c r="D52" s="17">
        <v>3</v>
      </c>
      <c r="E52" s="17">
        <v>37889.5</v>
      </c>
      <c r="F52" s="13">
        <f>'[15]T-6 (18-19)'!I53</f>
        <v>117.04599999999999</v>
      </c>
      <c r="G52" s="17">
        <v>3</v>
      </c>
      <c r="H52" s="17">
        <v>31900.5</v>
      </c>
      <c r="I52" s="13">
        <f>'[15]T-6(19-20)'!I53</f>
        <v>54.89</v>
      </c>
      <c r="J52" s="17">
        <v>31900.5</v>
      </c>
      <c r="K52" s="36">
        <v>107</v>
      </c>
      <c r="L52" s="20">
        <f t="shared" ref="L52:L61" si="21">(K52-F52)/F52</f>
        <v>-8.5829502930471716E-2</v>
      </c>
      <c r="M52" s="17">
        <v>3</v>
      </c>
      <c r="N52" s="17">
        <v>31900.5</v>
      </c>
      <c r="O52" s="36">
        <f>K52*1.01</f>
        <v>108.07000000000001</v>
      </c>
      <c r="P52" s="24">
        <f t="shared" si="0"/>
        <v>1.000000000000007E-2</v>
      </c>
      <c r="Q52" s="295"/>
    </row>
    <row r="53" spans="1:18" s="294" customFormat="1" ht="18.75" customHeight="1">
      <c r="A53" s="13">
        <f t="shared" si="20"/>
        <v>30</v>
      </c>
      <c r="B53" s="12" t="s">
        <v>49</v>
      </c>
      <c r="C53" s="13" t="s">
        <v>54</v>
      </c>
      <c r="D53" s="17">
        <v>9</v>
      </c>
      <c r="E53" s="16">
        <v>85470</v>
      </c>
      <c r="F53" s="13">
        <f>'[15]T-6 (18-19)'!I54</f>
        <v>158.22199999999998</v>
      </c>
      <c r="G53" s="17">
        <v>10</v>
      </c>
      <c r="H53" s="17">
        <v>74430</v>
      </c>
      <c r="I53" s="13">
        <f>'[15]T-6(19-20)'!I54</f>
        <v>91.512</v>
      </c>
      <c r="J53" s="17">
        <v>86330</v>
      </c>
      <c r="K53" s="36">
        <v>167</v>
      </c>
      <c r="L53" s="20">
        <f t="shared" si="21"/>
        <v>5.547901050422837E-2</v>
      </c>
      <c r="M53" s="17">
        <v>10</v>
      </c>
      <c r="N53" s="17">
        <v>86330</v>
      </c>
      <c r="O53" s="36">
        <f>K53*1.01</f>
        <v>168.67</v>
      </c>
      <c r="P53" s="24">
        <f t="shared" si="0"/>
        <v>9.9999999999999256E-3</v>
      </c>
      <c r="Q53" s="295"/>
    </row>
    <row r="54" spans="1:18" s="294" customFormat="1" ht="18.75" customHeight="1">
      <c r="A54" s="13">
        <f t="shared" si="20"/>
        <v>31</v>
      </c>
      <c r="B54" s="12" t="s">
        <v>55</v>
      </c>
      <c r="C54" s="13" t="s">
        <v>54</v>
      </c>
      <c r="D54" s="17"/>
      <c r="E54" s="17"/>
      <c r="F54" s="13"/>
      <c r="G54" s="17"/>
      <c r="H54" s="17"/>
      <c r="I54" s="13"/>
      <c r="J54" s="17"/>
      <c r="K54" s="16"/>
      <c r="L54" s="20"/>
      <c r="M54" s="17">
        <v>0</v>
      </c>
      <c r="N54" s="17"/>
      <c r="O54" s="16"/>
      <c r="P54" s="24"/>
      <c r="Q54" s="295"/>
    </row>
    <row r="55" spans="1:18" s="294" customFormat="1" ht="18.75" customHeight="1">
      <c r="A55" s="13">
        <f t="shared" si="20"/>
        <v>32</v>
      </c>
      <c r="B55" s="12" t="s">
        <v>47</v>
      </c>
      <c r="C55" s="13" t="s">
        <v>54</v>
      </c>
      <c r="D55" s="17">
        <v>1</v>
      </c>
      <c r="E55" s="17">
        <v>24444.2</v>
      </c>
      <c r="F55" s="13">
        <f>'[15]T-6 (18-19)'!I56</f>
        <v>176.64500000000001</v>
      </c>
      <c r="G55" s="17">
        <v>1</v>
      </c>
      <c r="H55" s="17">
        <v>25999.200000000001</v>
      </c>
      <c r="I55" s="13">
        <f>'[15]T-6(19-20)'!I56</f>
        <v>96.206999999999994</v>
      </c>
      <c r="J55" s="17">
        <v>25999.200000000001</v>
      </c>
      <c r="K55" s="36">
        <v>179</v>
      </c>
      <c r="L55" s="20">
        <f t="shared" si="21"/>
        <v>1.3331823714229045E-2</v>
      </c>
      <c r="M55" s="17">
        <v>1</v>
      </c>
      <c r="N55" s="17">
        <v>25999.200000000001</v>
      </c>
      <c r="O55" s="36">
        <f>K55*1.012</f>
        <v>181.148</v>
      </c>
      <c r="P55" s="24">
        <f t="shared" si="0"/>
        <v>1.1999999999999978E-2</v>
      </c>
      <c r="Q55" s="295"/>
    </row>
    <row r="56" spans="1:18" s="294" customFormat="1" ht="18.75" customHeight="1">
      <c r="A56" s="13">
        <f t="shared" si="20"/>
        <v>33</v>
      </c>
      <c r="B56" s="12" t="s">
        <v>48</v>
      </c>
      <c r="C56" s="13" t="s">
        <v>54</v>
      </c>
      <c r="D56" s="17"/>
      <c r="E56" s="17"/>
      <c r="F56" s="13"/>
      <c r="G56" s="17"/>
      <c r="H56" s="17"/>
      <c r="I56" s="13"/>
      <c r="J56" s="17"/>
      <c r="K56" s="16"/>
      <c r="L56" s="20"/>
      <c r="M56" s="17">
        <v>0</v>
      </c>
      <c r="N56" s="17"/>
      <c r="O56" s="16"/>
      <c r="P56" s="24"/>
      <c r="Q56" s="295"/>
    </row>
    <row r="57" spans="1:18" s="294" customFormat="1" ht="18.75" customHeight="1">
      <c r="A57" s="13">
        <f t="shared" si="20"/>
        <v>34</v>
      </c>
      <c r="B57" s="12" t="s">
        <v>56</v>
      </c>
      <c r="C57" s="13" t="s">
        <v>54</v>
      </c>
      <c r="D57" s="17">
        <v>1</v>
      </c>
      <c r="E57" s="17"/>
      <c r="F57" s="13">
        <f>'[15]T-6 (18-19)'!I58</f>
        <v>1.9450000000000001</v>
      </c>
      <c r="G57" s="17">
        <v>1</v>
      </c>
      <c r="H57" s="17"/>
      <c r="I57" s="13">
        <f>'[15]T-6(19-20)'!I58</f>
        <v>1.129</v>
      </c>
      <c r="J57" s="17"/>
      <c r="K57" s="36">
        <v>2</v>
      </c>
      <c r="L57" s="20"/>
      <c r="M57" s="17">
        <v>1</v>
      </c>
      <c r="N57" s="17"/>
      <c r="O57" s="36">
        <f>K57</f>
        <v>2</v>
      </c>
      <c r="P57" s="24">
        <f t="shared" si="0"/>
        <v>0</v>
      </c>
      <c r="Q57" s="295"/>
    </row>
    <row r="58" spans="1:18" s="294" customFormat="1" ht="18.75" customHeight="1">
      <c r="A58" s="13">
        <f t="shared" si="20"/>
        <v>35</v>
      </c>
      <c r="B58" s="12" t="s">
        <v>51</v>
      </c>
      <c r="C58" s="13" t="s">
        <v>54</v>
      </c>
      <c r="D58" s="17"/>
      <c r="E58" s="17"/>
      <c r="F58" s="13">
        <f>'[15]T-6 (18-19)'!I59</f>
        <v>2.258</v>
      </c>
      <c r="G58" s="17"/>
      <c r="H58" s="17"/>
      <c r="I58" s="13">
        <f>'[15]T-6(19-20)'!I59</f>
        <v>3.407</v>
      </c>
      <c r="J58" s="17"/>
      <c r="K58" s="36">
        <v>4</v>
      </c>
      <c r="L58" s="20">
        <f t="shared" si="21"/>
        <v>0.77147918511957481</v>
      </c>
      <c r="M58" s="17">
        <v>0</v>
      </c>
      <c r="N58" s="17"/>
      <c r="O58" s="36">
        <f>K58*1</f>
        <v>4</v>
      </c>
      <c r="P58" s="24">
        <f t="shared" si="0"/>
        <v>0</v>
      </c>
      <c r="Q58" s="295"/>
    </row>
    <row r="59" spans="1:18" s="294" customFormat="1" ht="18.75" customHeight="1">
      <c r="A59" s="13"/>
      <c r="B59" s="29" t="s">
        <v>39</v>
      </c>
      <c r="C59" s="12"/>
      <c r="D59" s="37">
        <f t="shared" ref="D59:E59" si="22">SUM(D52:D58)</f>
        <v>14</v>
      </c>
      <c r="E59" s="37">
        <f t="shared" si="22"/>
        <v>147803.70000000001</v>
      </c>
      <c r="F59" s="37">
        <f t="shared" ref="F59:K59" si="23">SUM(F52:F58)</f>
        <v>456.11599999999999</v>
      </c>
      <c r="G59" s="37">
        <f t="shared" si="23"/>
        <v>15</v>
      </c>
      <c r="H59" s="37">
        <f t="shared" si="23"/>
        <v>132329.70000000001</v>
      </c>
      <c r="I59" s="39">
        <f t="shared" si="23"/>
        <v>247.14499999999998</v>
      </c>
      <c r="J59" s="37">
        <f t="shared" si="23"/>
        <v>144229.70000000001</v>
      </c>
      <c r="K59" s="39">
        <f t="shared" si="23"/>
        <v>459</v>
      </c>
      <c r="L59" s="20">
        <f t="shared" si="21"/>
        <v>6.3229529330258412E-3</v>
      </c>
      <c r="M59" s="37">
        <f t="shared" ref="M59:N59" si="24">SUM(M52:M58)</f>
        <v>15</v>
      </c>
      <c r="N59" s="37">
        <f t="shared" si="24"/>
        <v>144229.70000000001</v>
      </c>
      <c r="O59" s="39">
        <f>SUM(O52:O58)</f>
        <v>463.88800000000003</v>
      </c>
      <c r="P59" s="20">
        <f t="shared" si="0"/>
        <v>1.0649237472766958E-2</v>
      </c>
      <c r="Q59" s="295"/>
    </row>
    <row r="60" spans="1:18" s="294" customFormat="1" ht="18.75" customHeight="1">
      <c r="A60" s="13"/>
      <c r="B60" s="29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42"/>
    </row>
    <row r="61" spans="1:18" s="294" customFormat="1" ht="18.75" customHeight="1">
      <c r="A61" s="13"/>
      <c r="B61" s="287" t="s">
        <v>57</v>
      </c>
      <c r="C61" s="13"/>
      <c r="D61" s="37">
        <f t="shared" ref="D61:K61" si="25">D59+D49+D32</f>
        <v>1665509</v>
      </c>
      <c r="E61" s="37">
        <f t="shared" si="25"/>
        <v>1950902.6290000002</v>
      </c>
      <c r="F61" s="39">
        <f t="shared" si="25"/>
        <v>2555.88</v>
      </c>
      <c r="G61" s="37">
        <f t="shared" si="25"/>
        <v>2068557</v>
      </c>
      <c r="H61" s="37">
        <f t="shared" si="25"/>
        <v>2368412.4020000002</v>
      </c>
      <c r="I61" s="39">
        <f t="shared" si="25"/>
        <v>1407.7939999999999</v>
      </c>
      <c r="J61" s="37">
        <f t="shared" si="25"/>
        <v>2650302.4720000005</v>
      </c>
      <c r="K61" s="39">
        <f t="shared" si="25"/>
        <v>2775.1599699999997</v>
      </c>
      <c r="L61" s="43">
        <f t="shared" si="21"/>
        <v>8.5794313504546221E-2</v>
      </c>
      <c r="M61" s="37">
        <f t="shared" ref="M61:N61" si="26">M59+M49+M32</f>
        <v>2384884</v>
      </c>
      <c r="N61" s="37">
        <f t="shared" si="26"/>
        <v>2789332.6820000005</v>
      </c>
      <c r="O61" s="39">
        <f>O59+O49+O32</f>
        <v>3037.6973039999998</v>
      </c>
      <c r="P61" s="42">
        <f t="shared" si="0"/>
        <v>9.4602594746997642E-2</v>
      </c>
      <c r="Q61" s="294">
        <v>2613.415</v>
      </c>
      <c r="R61" s="296">
        <f>O61-Q61</f>
        <v>424.28230399999984</v>
      </c>
    </row>
    <row r="62" spans="1:18" s="294" customFormat="1" ht="18.75" customHeight="1">
      <c r="A62" s="13">
        <v>36</v>
      </c>
      <c r="B62" s="12" t="s">
        <v>58</v>
      </c>
      <c r="C62" s="13"/>
      <c r="D62" s="13"/>
      <c r="E62" s="13"/>
      <c r="F62" s="40">
        <f>'[15]T-6 (18-19)'!I70</f>
        <v>3638.9464495801567</v>
      </c>
      <c r="G62" s="13"/>
      <c r="H62" s="13"/>
      <c r="I62" s="40">
        <f>'[15]T-6(19-20)'!I70</f>
        <v>1883.2138056347005</v>
      </c>
      <c r="J62" s="13"/>
      <c r="K62" s="40">
        <v>3725</v>
      </c>
      <c r="L62" s="13"/>
      <c r="M62" s="13"/>
      <c r="N62" s="13"/>
      <c r="O62" s="40">
        <v>4050</v>
      </c>
      <c r="P62" s="13"/>
      <c r="Q62" s="296"/>
    </row>
    <row r="63" spans="1:18" s="294" customFormat="1" ht="18.75" customHeight="1">
      <c r="A63" s="13">
        <f>A62+1</f>
        <v>37</v>
      </c>
      <c r="B63" s="12" t="s">
        <v>59</v>
      </c>
      <c r="C63" s="29"/>
      <c r="D63" s="13"/>
      <c r="E63" s="13"/>
      <c r="F63" s="40">
        <f>F62-F61</f>
        <v>1083.0664495801566</v>
      </c>
      <c r="G63" s="13"/>
      <c r="H63" s="13"/>
      <c r="I63" s="40">
        <f>I62-I61</f>
        <v>475.41980563470065</v>
      </c>
      <c r="J63" s="13"/>
      <c r="K63" s="40">
        <f>K62-K61</f>
        <v>949.8400300000003</v>
      </c>
      <c r="L63" s="13"/>
      <c r="M63" s="13"/>
      <c r="N63" s="13"/>
      <c r="O63" s="40">
        <f>O62-O61</f>
        <v>1012.3026960000002</v>
      </c>
      <c r="P63" s="13"/>
    </row>
    <row r="64" spans="1:18" s="299" customFormat="1" ht="18.75" customHeight="1">
      <c r="A64" s="13">
        <f>A63+1</f>
        <v>38</v>
      </c>
      <c r="B64" s="25" t="s">
        <v>60</v>
      </c>
      <c r="C64" s="37"/>
      <c r="D64" s="37"/>
      <c r="E64" s="37"/>
      <c r="F64" s="44">
        <f>F63/F62</f>
        <v>0.29763187356195236</v>
      </c>
      <c r="G64" s="37"/>
      <c r="H64" s="37"/>
      <c r="I64" s="44">
        <f>I63/I62</f>
        <v>0.25245131711131952</v>
      </c>
      <c r="J64" s="37"/>
      <c r="K64" s="44">
        <f>K63/K62</f>
        <v>0.25499061208053697</v>
      </c>
      <c r="L64" s="45">
        <f>K64-F64</f>
        <v>-4.2641261481415393E-2</v>
      </c>
      <c r="M64" s="37"/>
      <c r="N64" s="37"/>
      <c r="O64" s="44">
        <f>O63/O62</f>
        <v>0.24995128296296301</v>
      </c>
      <c r="P64" s="45">
        <f>O64-K64</f>
        <v>-5.0393291175739596E-3</v>
      </c>
    </row>
    <row r="65" spans="1:57" s="294" customFormat="1" ht="18.75" customHeight="1">
      <c r="A65" s="13">
        <f>A64+1</f>
        <v>39</v>
      </c>
      <c r="B65" s="12" t="s">
        <v>61</v>
      </c>
      <c r="C65" s="13"/>
      <c r="D65" s="13"/>
      <c r="E65" s="13"/>
      <c r="F65" s="46">
        <v>0.86950000000000005</v>
      </c>
      <c r="G65" s="13"/>
      <c r="H65" s="13"/>
      <c r="I65" s="46">
        <v>0.78</v>
      </c>
      <c r="J65" s="13"/>
      <c r="K65" s="46">
        <v>0.91</v>
      </c>
      <c r="L65" s="13"/>
      <c r="M65" s="13"/>
      <c r="N65" s="13"/>
      <c r="O65" s="46">
        <v>0.96</v>
      </c>
      <c r="P65" s="13"/>
    </row>
    <row r="66" spans="1:57" s="299" customFormat="1" ht="18.75" customHeight="1">
      <c r="A66" s="13">
        <f>A65+1</f>
        <v>40</v>
      </c>
      <c r="B66" s="25" t="s">
        <v>62</v>
      </c>
      <c r="C66" s="37"/>
      <c r="D66" s="37"/>
      <c r="E66" s="37"/>
      <c r="F66" s="44">
        <f>1-((F61/F62)*F65)</f>
        <v>0.38929091406211747</v>
      </c>
      <c r="G66" s="37"/>
      <c r="H66" s="37"/>
      <c r="I66" s="44">
        <f>1-((I61/I62)*I65)</f>
        <v>0.41691202734682919</v>
      </c>
      <c r="J66" s="37"/>
      <c r="K66" s="44">
        <f>1-((K61/K62)*K65)</f>
        <v>0.32204145699328857</v>
      </c>
      <c r="L66" s="45">
        <f>K66-F66</f>
        <v>-6.72494570688289E-2</v>
      </c>
      <c r="M66" s="37"/>
      <c r="N66" s="37"/>
      <c r="O66" s="44">
        <f>1-((O61/O62)*O65)</f>
        <v>0.27995323164444452</v>
      </c>
      <c r="P66" s="45">
        <f>O66-K66</f>
        <v>-4.2088225348844044E-2</v>
      </c>
    </row>
    <row r="67" spans="1:57" s="294" customFormat="1" ht="18.75" customHeight="1">
      <c r="A67" s="13"/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57">
      <c r="A68" s="300"/>
      <c r="B68" s="300"/>
      <c r="C68" s="300"/>
      <c r="D68" s="300"/>
      <c r="E68" s="300"/>
      <c r="F68" s="300"/>
      <c r="G68" s="300"/>
      <c r="H68" s="300"/>
      <c r="I68" s="300"/>
      <c r="J68" s="300"/>
      <c r="K68" s="300">
        <v>1976.873</v>
      </c>
      <c r="L68" s="300"/>
      <c r="M68" s="300"/>
      <c r="N68" s="300"/>
      <c r="O68" s="300">
        <v>2259.8679999999999</v>
      </c>
      <c r="P68" s="300"/>
      <c r="Q68" s="300"/>
      <c r="R68" s="300"/>
      <c r="S68" s="300"/>
      <c r="T68" s="300"/>
      <c r="U68" s="300"/>
      <c r="V68" s="300"/>
      <c r="W68" s="300"/>
      <c r="X68" s="300"/>
      <c r="Y68" s="300"/>
      <c r="Z68" s="300"/>
      <c r="AA68" s="300"/>
      <c r="AB68" s="300"/>
      <c r="AC68" s="300"/>
      <c r="AD68" s="300"/>
      <c r="AE68" s="300"/>
      <c r="AF68" s="300"/>
      <c r="AG68" s="300"/>
      <c r="AH68" s="300"/>
      <c r="AI68" s="300"/>
      <c r="AJ68" s="300"/>
      <c r="AK68" s="300"/>
      <c r="AL68" s="300"/>
      <c r="AM68" s="300"/>
      <c r="AN68" s="300"/>
      <c r="AO68" s="300"/>
      <c r="AP68" s="300"/>
      <c r="AQ68" s="300"/>
      <c r="AR68" s="300"/>
      <c r="AS68" s="300"/>
      <c r="AT68" s="300"/>
      <c r="AU68" s="300"/>
      <c r="AV68" s="300"/>
      <c r="AW68" s="300"/>
      <c r="AX68" s="300"/>
      <c r="AY68" s="300"/>
      <c r="AZ68" s="300"/>
      <c r="BA68" s="300"/>
      <c r="BB68" s="300"/>
      <c r="BC68" s="300"/>
      <c r="BD68" s="300"/>
      <c r="BE68" s="300"/>
    </row>
    <row r="69" spans="1:57">
      <c r="A69" s="300"/>
      <c r="B69" s="300"/>
      <c r="C69" s="300"/>
      <c r="D69" s="300"/>
      <c r="E69" s="300"/>
      <c r="F69" s="300"/>
      <c r="G69" s="300"/>
      <c r="H69" s="300"/>
      <c r="I69" s="300"/>
      <c r="J69" s="300"/>
      <c r="K69" s="301"/>
      <c r="L69" s="300"/>
      <c r="M69" s="300"/>
      <c r="N69" s="300"/>
      <c r="O69" s="301"/>
      <c r="P69" s="300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300"/>
      <c r="AD69" s="300"/>
      <c r="AE69" s="300"/>
      <c r="AF69" s="300"/>
      <c r="AG69" s="300"/>
      <c r="AH69" s="300"/>
      <c r="AI69" s="300"/>
      <c r="AJ69" s="300"/>
      <c r="AK69" s="300"/>
      <c r="AL69" s="300"/>
      <c r="AM69" s="300"/>
      <c r="AN69" s="300"/>
      <c r="AO69" s="300"/>
      <c r="AP69" s="300"/>
      <c r="AQ69" s="300"/>
      <c r="AR69" s="300"/>
      <c r="AS69" s="300"/>
      <c r="AT69" s="300"/>
      <c r="AU69" s="300"/>
      <c r="AV69" s="300"/>
      <c r="AW69" s="300"/>
      <c r="AX69" s="300"/>
      <c r="AY69" s="300"/>
      <c r="AZ69" s="300"/>
      <c r="BA69" s="300"/>
      <c r="BB69" s="300"/>
      <c r="BC69" s="300"/>
      <c r="BD69" s="300"/>
      <c r="BE69" s="300"/>
    </row>
    <row r="70" spans="1:57">
      <c r="A70" s="300"/>
      <c r="B70" s="300"/>
      <c r="C70" s="300"/>
      <c r="D70" s="300"/>
      <c r="E70" s="300"/>
      <c r="F70" s="300"/>
      <c r="G70" s="300"/>
      <c r="H70" s="300"/>
      <c r="I70" s="301"/>
      <c r="J70" s="300"/>
      <c r="K70" s="301"/>
      <c r="L70" s="301"/>
      <c r="M70" s="301"/>
      <c r="N70" s="301"/>
      <c r="O70" s="301"/>
      <c r="P70" s="300"/>
      <c r="Q70" s="300"/>
      <c r="R70" s="300"/>
      <c r="S70" s="300"/>
      <c r="T70" s="300"/>
      <c r="U70" s="300"/>
      <c r="V70" s="300"/>
      <c r="W70" s="300"/>
      <c r="X70" s="300"/>
      <c r="Y70" s="300"/>
      <c r="Z70" s="300"/>
      <c r="AA70" s="300"/>
      <c r="AB70" s="300"/>
      <c r="AC70" s="300"/>
      <c r="AD70" s="300"/>
      <c r="AE70" s="300"/>
      <c r="AF70" s="300"/>
      <c r="AG70" s="300"/>
      <c r="AH70" s="300"/>
      <c r="AI70" s="300"/>
      <c r="AJ70" s="300"/>
      <c r="AK70" s="300"/>
      <c r="AL70" s="300"/>
      <c r="AM70" s="300"/>
      <c r="AN70" s="300"/>
      <c r="AO70" s="300"/>
      <c r="AP70" s="300"/>
      <c r="AQ70" s="300"/>
      <c r="AR70" s="300"/>
      <c r="AS70" s="300"/>
      <c r="AT70" s="300"/>
      <c r="AU70" s="300"/>
      <c r="AV70" s="300"/>
      <c r="AW70" s="300"/>
      <c r="AX70" s="300"/>
      <c r="AY70" s="300"/>
      <c r="AZ70" s="300"/>
      <c r="BA70" s="300"/>
      <c r="BB70" s="300"/>
      <c r="BC70" s="300"/>
      <c r="BD70" s="300"/>
      <c r="BE70" s="300"/>
    </row>
    <row r="71" spans="1:57">
      <c r="A71" s="300"/>
      <c r="B71" s="300"/>
      <c r="C71" s="300"/>
      <c r="D71" s="300"/>
      <c r="E71" s="300"/>
      <c r="F71" s="300"/>
      <c r="G71" s="300"/>
      <c r="H71" s="300"/>
      <c r="I71" s="300"/>
      <c r="J71" s="300"/>
      <c r="K71" s="301"/>
      <c r="L71" s="301"/>
      <c r="M71" s="301"/>
      <c r="N71" s="301"/>
      <c r="O71" s="301"/>
      <c r="P71" s="300"/>
      <c r="Q71" s="300"/>
      <c r="R71" s="300"/>
      <c r="S71" s="300"/>
      <c r="T71" s="300"/>
      <c r="U71" s="300"/>
      <c r="V71" s="300"/>
      <c r="W71" s="300"/>
      <c r="X71" s="300"/>
      <c r="Y71" s="300"/>
      <c r="Z71" s="300"/>
      <c r="AA71" s="300"/>
      <c r="AB71" s="300"/>
      <c r="AC71" s="300"/>
      <c r="AD71" s="300"/>
      <c r="AE71" s="300"/>
      <c r="AF71" s="300"/>
      <c r="AG71" s="300"/>
      <c r="AH71" s="300"/>
      <c r="AI71" s="300"/>
      <c r="AJ71" s="300"/>
      <c r="AK71" s="300"/>
      <c r="AL71" s="300"/>
      <c r="AM71" s="300"/>
      <c r="AN71" s="300"/>
      <c r="AO71" s="300"/>
      <c r="AP71" s="300"/>
      <c r="AQ71" s="300"/>
      <c r="AR71" s="300"/>
      <c r="AS71" s="300"/>
      <c r="AT71" s="300"/>
      <c r="AU71" s="300"/>
      <c r="AV71" s="300"/>
      <c r="AW71" s="300"/>
      <c r="AX71" s="300"/>
      <c r="AY71" s="300"/>
      <c r="AZ71" s="300"/>
      <c r="BA71" s="300"/>
      <c r="BB71" s="300"/>
      <c r="BC71" s="300"/>
      <c r="BD71" s="300"/>
      <c r="BE71" s="300"/>
    </row>
    <row r="72" spans="1:57">
      <c r="A72" s="300"/>
      <c r="B72" s="300"/>
      <c r="C72" s="300"/>
      <c r="D72" s="302"/>
      <c r="E72" s="302"/>
      <c r="F72" s="303"/>
      <c r="G72" s="302"/>
      <c r="H72" s="302"/>
      <c r="I72" s="303"/>
      <c r="J72" s="302"/>
      <c r="K72" s="303"/>
      <c r="L72" s="304"/>
      <c r="M72" s="302"/>
      <c r="N72" s="302"/>
      <c r="O72" s="303"/>
      <c r="P72" s="304"/>
      <c r="Q72" s="300"/>
      <c r="R72" s="300"/>
      <c r="S72" s="300"/>
      <c r="T72" s="300"/>
      <c r="U72" s="300"/>
      <c r="V72" s="300"/>
      <c r="W72" s="300"/>
      <c r="X72" s="300"/>
      <c r="Y72" s="300"/>
      <c r="Z72" s="300"/>
      <c r="AA72" s="300"/>
      <c r="AB72" s="300"/>
      <c r="AC72" s="300"/>
      <c r="AD72" s="300"/>
      <c r="AE72" s="300"/>
      <c r="AF72" s="300"/>
      <c r="AG72" s="300"/>
      <c r="AH72" s="300"/>
      <c r="AI72" s="300"/>
      <c r="AJ72" s="300"/>
      <c r="AK72" s="300"/>
      <c r="AL72" s="300"/>
      <c r="AM72" s="300"/>
      <c r="AN72" s="300"/>
      <c r="AO72" s="300"/>
      <c r="AP72" s="300"/>
      <c r="AQ72" s="300"/>
      <c r="AR72" s="300"/>
      <c r="AS72" s="300"/>
      <c r="AT72" s="300"/>
      <c r="AU72" s="300"/>
      <c r="AV72" s="300"/>
      <c r="AW72" s="300"/>
      <c r="AX72" s="300"/>
      <c r="AY72" s="300"/>
      <c r="AZ72" s="300"/>
      <c r="BA72" s="300"/>
      <c r="BB72" s="300"/>
      <c r="BC72" s="300"/>
      <c r="BD72" s="300"/>
      <c r="BE72" s="300"/>
    </row>
    <row r="73" spans="1:57">
      <c r="A73" s="300"/>
      <c r="B73" s="300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300"/>
      <c r="Z73" s="300"/>
      <c r="AA73" s="300"/>
      <c r="AB73" s="300"/>
      <c r="AC73" s="300"/>
      <c r="AD73" s="300"/>
      <c r="AE73" s="300"/>
      <c r="AF73" s="300"/>
      <c r="AG73" s="300"/>
      <c r="AH73" s="300"/>
      <c r="AI73" s="300"/>
      <c r="AJ73" s="300"/>
      <c r="AK73" s="300"/>
      <c r="AL73" s="300"/>
      <c r="AM73" s="300"/>
      <c r="AN73" s="300"/>
      <c r="AO73" s="300"/>
      <c r="AP73" s="300"/>
      <c r="AQ73" s="300"/>
      <c r="AR73" s="300"/>
      <c r="AS73" s="300"/>
      <c r="AT73" s="300"/>
      <c r="AU73" s="300"/>
      <c r="AV73" s="300"/>
      <c r="AW73" s="300"/>
      <c r="AX73" s="300"/>
      <c r="AY73" s="300"/>
      <c r="AZ73" s="300"/>
      <c r="BA73" s="300"/>
      <c r="BB73" s="300"/>
      <c r="BC73" s="300"/>
      <c r="BD73" s="300"/>
      <c r="BE73" s="300"/>
    </row>
    <row r="74" spans="1:57">
      <c r="A74" s="300"/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300"/>
      <c r="Z74" s="300"/>
      <c r="AA74" s="300"/>
      <c r="AB74" s="300"/>
      <c r="AC74" s="300"/>
      <c r="AD74" s="300"/>
      <c r="AE74" s="300"/>
      <c r="AF74" s="300"/>
      <c r="AG74" s="300"/>
      <c r="AH74" s="300"/>
      <c r="AI74" s="300"/>
      <c r="AJ74" s="300"/>
      <c r="AK74" s="300"/>
      <c r="AL74" s="300"/>
      <c r="AM74" s="300"/>
      <c r="AN74" s="300"/>
      <c r="AO74" s="300"/>
      <c r="AP74" s="300"/>
      <c r="AQ74" s="300"/>
      <c r="AR74" s="300"/>
      <c r="AS74" s="300"/>
      <c r="AT74" s="300"/>
      <c r="AU74" s="300"/>
      <c r="AV74" s="300"/>
      <c r="AW74" s="300"/>
      <c r="AX74" s="300"/>
      <c r="AY74" s="300"/>
      <c r="AZ74" s="300"/>
      <c r="BA74" s="300"/>
      <c r="BB74" s="300"/>
      <c r="BC74" s="300"/>
      <c r="BD74" s="300"/>
      <c r="BE74" s="300"/>
    </row>
    <row r="75" spans="1:57">
      <c r="A75" s="300"/>
      <c r="B75" s="300"/>
      <c r="C75" s="300"/>
      <c r="D75" s="300"/>
      <c r="E75" s="300"/>
      <c r="F75" s="300"/>
      <c r="G75" s="300"/>
      <c r="H75" s="300"/>
      <c r="I75" s="300"/>
      <c r="J75" s="300"/>
      <c r="K75" s="305"/>
      <c r="L75" s="300"/>
      <c r="M75" s="300"/>
      <c r="N75" s="300"/>
      <c r="O75" s="301"/>
      <c r="P75" s="300"/>
      <c r="Q75" s="300"/>
      <c r="R75" s="300"/>
      <c r="S75" s="300"/>
      <c r="T75" s="300"/>
      <c r="U75" s="300"/>
      <c r="V75" s="300"/>
      <c r="W75" s="300"/>
      <c r="X75" s="300"/>
      <c r="Y75" s="300"/>
      <c r="Z75" s="300"/>
      <c r="AA75" s="300"/>
      <c r="AB75" s="300"/>
      <c r="AC75" s="300"/>
      <c r="AD75" s="300"/>
      <c r="AE75" s="300"/>
      <c r="AF75" s="300"/>
      <c r="AG75" s="300"/>
      <c r="AH75" s="300"/>
      <c r="AI75" s="300"/>
      <c r="AJ75" s="300"/>
      <c r="AK75" s="300"/>
      <c r="AL75" s="300"/>
      <c r="AM75" s="300"/>
      <c r="AN75" s="300"/>
      <c r="AO75" s="300"/>
      <c r="AP75" s="300"/>
      <c r="AQ75" s="300"/>
      <c r="AR75" s="300"/>
      <c r="AS75" s="300"/>
      <c r="AT75" s="300"/>
      <c r="AU75" s="300"/>
      <c r="AV75" s="300"/>
      <c r="AW75" s="300"/>
      <c r="AX75" s="300"/>
      <c r="AY75" s="300"/>
      <c r="AZ75" s="300"/>
      <c r="BA75" s="300"/>
      <c r="BB75" s="300"/>
      <c r="BC75" s="300"/>
      <c r="BD75" s="300"/>
      <c r="BE75" s="300"/>
    </row>
    <row r="76" spans="1:57">
      <c r="A76" s="300"/>
      <c r="B76" s="300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300"/>
      <c r="S76" s="300"/>
      <c r="T76" s="300"/>
      <c r="U76" s="300"/>
      <c r="V76" s="300"/>
      <c r="W76" s="300"/>
      <c r="X76" s="300"/>
      <c r="Y76" s="300"/>
      <c r="Z76" s="300"/>
      <c r="AA76" s="300"/>
      <c r="AB76" s="300"/>
      <c r="AC76" s="300"/>
      <c r="AD76" s="300"/>
      <c r="AE76" s="300"/>
      <c r="AF76" s="300"/>
      <c r="AG76" s="300"/>
      <c r="AH76" s="300"/>
      <c r="AI76" s="300"/>
      <c r="AJ76" s="300"/>
      <c r="AK76" s="300"/>
      <c r="AL76" s="300"/>
      <c r="AM76" s="300"/>
      <c r="AN76" s="300"/>
      <c r="AO76" s="300"/>
      <c r="AP76" s="300"/>
      <c r="AQ76" s="300"/>
      <c r="AR76" s="300"/>
      <c r="AS76" s="300"/>
      <c r="AT76" s="300"/>
      <c r="AU76" s="300"/>
      <c r="AV76" s="300"/>
      <c r="AW76" s="300"/>
      <c r="AX76" s="300"/>
      <c r="AY76" s="300"/>
      <c r="AZ76" s="300"/>
      <c r="BA76" s="300"/>
      <c r="BB76" s="300"/>
      <c r="BC76" s="300"/>
      <c r="BD76" s="300"/>
      <c r="BE76" s="300"/>
    </row>
    <row r="77" spans="1:57">
      <c r="A77" s="300"/>
      <c r="B77" s="300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0"/>
      <c r="U77" s="300"/>
      <c r="V77" s="300"/>
      <c r="W77" s="300"/>
      <c r="X77" s="300"/>
      <c r="Y77" s="300"/>
      <c r="Z77" s="300"/>
      <c r="AA77" s="300"/>
      <c r="AB77" s="300"/>
      <c r="AC77" s="300"/>
      <c r="AD77" s="300"/>
      <c r="AE77" s="300"/>
      <c r="AF77" s="300"/>
      <c r="AG77" s="300"/>
      <c r="AH77" s="300"/>
      <c r="AI77" s="300"/>
      <c r="AJ77" s="300"/>
      <c r="AK77" s="300"/>
      <c r="AL77" s="300"/>
      <c r="AM77" s="300"/>
      <c r="AN77" s="300"/>
      <c r="AO77" s="300"/>
      <c r="AP77" s="300"/>
      <c r="AQ77" s="300"/>
      <c r="AR77" s="300"/>
      <c r="AS77" s="300"/>
      <c r="AT77" s="300"/>
      <c r="AU77" s="300"/>
      <c r="AV77" s="300"/>
      <c r="AW77" s="300"/>
      <c r="AX77" s="300"/>
      <c r="AY77" s="300"/>
      <c r="AZ77" s="300"/>
      <c r="BA77" s="300"/>
      <c r="BB77" s="300"/>
      <c r="BC77" s="300"/>
      <c r="BD77" s="300"/>
      <c r="BE77" s="300"/>
    </row>
    <row r="78" spans="1:57">
      <c r="A78" s="300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  <c r="R78" s="300"/>
      <c r="S78" s="300"/>
      <c r="T78" s="300"/>
      <c r="U78" s="300"/>
      <c r="V78" s="300"/>
      <c r="W78" s="300"/>
      <c r="X78" s="300"/>
      <c r="Y78" s="300"/>
      <c r="Z78" s="300"/>
      <c r="AA78" s="300"/>
      <c r="AB78" s="300"/>
      <c r="AC78" s="300"/>
      <c r="AD78" s="300"/>
      <c r="AE78" s="300"/>
      <c r="AF78" s="300"/>
      <c r="AG78" s="300"/>
      <c r="AH78" s="300"/>
      <c r="AI78" s="300"/>
      <c r="AJ78" s="300"/>
      <c r="AK78" s="300"/>
      <c r="AL78" s="300"/>
      <c r="AM78" s="300"/>
      <c r="AN78" s="300"/>
      <c r="AO78" s="300"/>
      <c r="AP78" s="300"/>
      <c r="AQ78" s="300"/>
      <c r="AR78" s="300"/>
      <c r="AS78" s="300"/>
      <c r="AT78" s="300"/>
      <c r="AU78" s="300"/>
      <c r="AV78" s="300"/>
      <c r="AW78" s="300"/>
      <c r="AX78" s="300"/>
      <c r="AY78" s="300"/>
      <c r="AZ78" s="300"/>
      <c r="BA78" s="300"/>
      <c r="BB78" s="300"/>
      <c r="BC78" s="300"/>
      <c r="BD78" s="300"/>
      <c r="BE78" s="300"/>
    </row>
    <row r="79" spans="1:57">
      <c r="A79" s="300"/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  <c r="AF79" s="300"/>
      <c r="AG79" s="300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300"/>
      <c r="AX79" s="300"/>
      <c r="AY79" s="300"/>
      <c r="AZ79" s="300"/>
      <c r="BA79" s="300"/>
      <c r="BB79" s="300"/>
      <c r="BC79" s="300"/>
      <c r="BD79" s="300"/>
      <c r="BE79" s="300"/>
    </row>
    <row r="80" spans="1:57">
      <c r="A80" s="300"/>
      <c r="B80" s="300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  <c r="P80" s="300"/>
      <c r="Q80" s="300"/>
      <c r="R80" s="300"/>
      <c r="S80" s="300"/>
      <c r="T80" s="300"/>
      <c r="U80" s="300"/>
      <c r="V80" s="300"/>
      <c r="W80" s="300"/>
      <c r="X80" s="300"/>
      <c r="Y80" s="300"/>
      <c r="Z80" s="300"/>
      <c r="AA80" s="300"/>
      <c r="AB80" s="300"/>
      <c r="AC80" s="300"/>
      <c r="AD80" s="300"/>
      <c r="AE80" s="300"/>
      <c r="AF80" s="300"/>
      <c r="AG80" s="300"/>
      <c r="AH80" s="300"/>
      <c r="AI80" s="300"/>
      <c r="AJ80" s="300"/>
      <c r="AK80" s="300"/>
      <c r="AL80" s="300"/>
      <c r="AM80" s="300"/>
      <c r="AN80" s="300"/>
      <c r="AO80" s="300"/>
      <c r="AP80" s="300"/>
      <c r="AQ80" s="300"/>
      <c r="AR80" s="300"/>
      <c r="AS80" s="300"/>
      <c r="AT80" s="300"/>
      <c r="AU80" s="300"/>
      <c r="AV80" s="300"/>
      <c r="AW80" s="300"/>
      <c r="AX80" s="300"/>
      <c r="AY80" s="300"/>
      <c r="AZ80" s="300"/>
      <c r="BA80" s="300"/>
      <c r="BB80" s="300"/>
      <c r="BC80" s="300"/>
      <c r="BD80" s="300"/>
      <c r="BE80" s="300"/>
    </row>
    <row r="81" spans="1:57">
      <c r="A81" s="300"/>
      <c r="B81" s="300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0"/>
      <c r="W81" s="300"/>
      <c r="X81" s="300"/>
      <c r="Y81" s="300"/>
      <c r="Z81" s="300"/>
      <c r="AA81" s="300"/>
      <c r="AB81" s="300"/>
      <c r="AC81" s="300"/>
      <c r="AD81" s="300"/>
      <c r="AE81" s="300"/>
      <c r="AF81" s="300"/>
      <c r="AG81" s="300"/>
      <c r="AH81" s="300"/>
      <c r="AI81" s="300"/>
      <c r="AJ81" s="300"/>
      <c r="AK81" s="300"/>
      <c r="AL81" s="300"/>
      <c r="AM81" s="300"/>
      <c r="AN81" s="300"/>
      <c r="AO81" s="300"/>
      <c r="AP81" s="300"/>
      <c r="AQ81" s="300"/>
      <c r="AR81" s="300"/>
      <c r="AS81" s="300"/>
      <c r="AT81" s="300"/>
      <c r="AU81" s="300"/>
      <c r="AV81" s="300"/>
      <c r="AW81" s="300"/>
      <c r="AX81" s="300"/>
      <c r="AY81" s="300"/>
      <c r="AZ81" s="300"/>
      <c r="BA81" s="300"/>
      <c r="BB81" s="300"/>
      <c r="BC81" s="300"/>
      <c r="BD81" s="300"/>
      <c r="BE81" s="300"/>
    </row>
    <row r="82" spans="1:57">
      <c r="A82" s="300"/>
      <c r="B82" s="300"/>
      <c r="C82" s="300"/>
      <c r="D82" s="300"/>
      <c r="E82" s="300"/>
      <c r="F82" s="300"/>
      <c r="G82" s="300"/>
      <c r="H82" s="300"/>
      <c r="I82" s="300"/>
      <c r="J82" s="306"/>
      <c r="K82" s="300"/>
      <c r="L82" s="300"/>
      <c r="M82" s="300"/>
      <c r="N82" s="301"/>
      <c r="O82" s="300"/>
      <c r="P82" s="300"/>
      <c r="Q82" s="300"/>
      <c r="R82" s="300"/>
      <c r="S82" s="300"/>
      <c r="T82" s="300"/>
      <c r="U82" s="300"/>
      <c r="V82" s="300"/>
      <c r="W82" s="300"/>
      <c r="X82" s="300"/>
      <c r="Y82" s="300"/>
      <c r="Z82" s="300"/>
      <c r="AA82" s="300"/>
      <c r="AB82" s="300"/>
      <c r="AC82" s="300"/>
      <c r="AD82" s="300"/>
      <c r="AE82" s="300"/>
      <c r="AF82" s="300"/>
      <c r="AG82" s="300"/>
      <c r="AH82" s="300"/>
      <c r="AI82" s="300"/>
      <c r="AJ82" s="300"/>
      <c r="AK82" s="300"/>
      <c r="AL82" s="300"/>
      <c r="AM82" s="300"/>
      <c r="AN82" s="300"/>
      <c r="AO82" s="300"/>
      <c r="AP82" s="300"/>
      <c r="AQ82" s="300"/>
      <c r="AR82" s="300"/>
      <c r="AS82" s="300"/>
      <c r="AT82" s="300"/>
      <c r="AU82" s="300"/>
      <c r="AV82" s="300"/>
      <c r="AW82" s="300"/>
      <c r="AX82" s="300"/>
      <c r="AY82" s="300"/>
      <c r="AZ82" s="300"/>
      <c r="BA82" s="300"/>
      <c r="BB82" s="300"/>
      <c r="BC82" s="300"/>
      <c r="BD82" s="300"/>
      <c r="BE82" s="300"/>
    </row>
    <row r="83" spans="1:57">
      <c r="J83" s="306"/>
      <c r="K83" s="300"/>
      <c r="L83" s="300"/>
      <c r="M83" s="300"/>
      <c r="N83" s="301"/>
      <c r="O83" s="300"/>
      <c r="P83" s="300"/>
    </row>
    <row r="84" spans="1:57">
      <c r="J84" s="306"/>
      <c r="K84" s="300"/>
      <c r="L84" s="300"/>
      <c r="M84" s="300"/>
      <c r="N84" s="301"/>
      <c r="O84" s="300"/>
      <c r="P84" s="300"/>
    </row>
    <row r="85" spans="1:57">
      <c r="J85" s="306"/>
      <c r="K85" s="300"/>
      <c r="L85" s="300"/>
      <c r="M85" s="300"/>
      <c r="N85" s="301"/>
      <c r="O85" s="300"/>
      <c r="P85" s="300"/>
    </row>
    <row r="86" spans="1:57">
      <c r="J86" s="306"/>
      <c r="K86" s="300"/>
      <c r="L86" s="300"/>
      <c r="M86" s="300"/>
      <c r="N86" s="301"/>
      <c r="O86" s="300"/>
      <c r="P86" s="300"/>
    </row>
    <row r="87" spans="1:57">
      <c r="J87" s="306"/>
      <c r="K87" s="300"/>
      <c r="L87" s="300"/>
      <c r="M87" s="300"/>
      <c r="N87" s="301"/>
      <c r="O87" s="300"/>
      <c r="P87" s="300"/>
    </row>
    <row r="88" spans="1:57">
      <c r="J88" s="306"/>
      <c r="K88" s="300"/>
      <c r="L88" s="300"/>
      <c r="M88" s="300"/>
      <c r="N88" s="301"/>
    </row>
    <row r="89" spans="1:57">
      <c r="J89" s="306"/>
      <c r="K89" s="300"/>
      <c r="L89" s="300"/>
      <c r="M89" s="300"/>
      <c r="N89" s="301"/>
    </row>
    <row r="90" spans="1:57">
      <c r="J90" s="306"/>
      <c r="K90" s="300"/>
      <c r="L90" s="300"/>
      <c r="M90" s="300"/>
      <c r="N90" s="301"/>
    </row>
    <row r="91" spans="1:57" ht="15.75">
      <c r="J91" s="294"/>
      <c r="N91" s="307"/>
    </row>
    <row r="92" spans="1:57">
      <c r="J92" s="294"/>
      <c r="N92" s="308"/>
    </row>
    <row r="93" spans="1:57">
      <c r="K93" s="294"/>
      <c r="N93" s="308"/>
    </row>
  </sheetData>
  <mergeCells count="5">
    <mergeCell ref="B2:P2"/>
    <mergeCell ref="C4:F4"/>
    <mergeCell ref="G4:I4"/>
    <mergeCell ref="J4:L4"/>
    <mergeCell ref="M4:P4"/>
  </mergeCells>
  <printOptions horizontalCentered="1" verticalCentered="1"/>
  <pageMargins left="0.48" right="0.34" top="0.43" bottom="0.39" header="0.25" footer="0.17"/>
  <pageSetup paperSize="9" scale="53" fitToWidth="2" fitToHeight="2" orientation="landscape" r:id="rId1"/>
  <headerFooter alignWithMargins="0"/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1:BW49"/>
  <sheetViews>
    <sheetView topLeftCell="E1" workbookViewId="0">
      <selection activeCell="U9" sqref="U9"/>
    </sheetView>
  </sheetViews>
  <sheetFormatPr defaultRowHeight="15"/>
  <cols>
    <col min="1" max="1" width="5.28515625" style="208" customWidth="1"/>
    <col min="2" max="2" width="18.28515625" style="208" customWidth="1"/>
    <col min="3" max="3" width="34.140625" style="208" customWidth="1"/>
    <col min="4" max="4" width="14" style="208" bestFit="1" customWidth="1"/>
    <col min="5" max="5" width="9.140625" style="208"/>
    <col min="6" max="6" width="7.85546875" style="208" bestFit="1" customWidth="1"/>
    <col min="7" max="8" width="9.140625" style="208"/>
    <col min="9" max="9" width="12.85546875" style="208" customWidth="1"/>
    <col min="10" max="10" width="9.140625" style="208"/>
    <col min="11" max="11" width="12" style="208" customWidth="1"/>
    <col min="12" max="12" width="9.7109375" style="208" customWidth="1"/>
    <col min="13" max="13" width="8.7109375" style="208" customWidth="1"/>
    <col min="14" max="14" width="11" style="208" customWidth="1"/>
    <col min="15" max="20" width="10.5703125" style="208" customWidth="1"/>
    <col min="21" max="21" width="12.5703125" style="208" bestFit="1" customWidth="1"/>
    <col min="22" max="251" width="9.140625" style="208"/>
    <col min="252" max="252" width="5.28515625" style="208" customWidth="1"/>
    <col min="253" max="253" width="18.28515625" style="208" customWidth="1"/>
    <col min="254" max="254" width="34.140625" style="208" customWidth="1"/>
    <col min="255" max="259" width="9.140625" style="208"/>
    <col min="260" max="260" width="12.85546875" style="208" customWidth="1"/>
    <col min="261" max="261" width="9.140625" style="208"/>
    <col min="262" max="262" width="12" style="208" customWidth="1"/>
    <col min="263" max="263" width="9.7109375" style="208" customWidth="1"/>
    <col min="264" max="264" width="8.7109375" style="208" customWidth="1"/>
    <col min="265" max="265" width="11" style="208" customWidth="1"/>
    <col min="266" max="266" width="10.5703125" style="208" customWidth="1"/>
    <col min="267" max="267" width="12.5703125" style="208" bestFit="1" customWidth="1"/>
    <col min="268" max="268" width="9.140625" style="208"/>
    <col min="269" max="269" width="10.140625" style="208" customWidth="1"/>
    <col min="270" max="270" width="13.5703125" style="208" bestFit="1" customWidth="1"/>
    <col min="271" max="507" width="9.140625" style="208"/>
    <col min="508" max="508" width="5.28515625" style="208" customWidth="1"/>
    <col min="509" max="509" width="18.28515625" style="208" customWidth="1"/>
    <col min="510" max="510" width="34.140625" style="208" customWidth="1"/>
    <col min="511" max="515" width="9.140625" style="208"/>
    <col min="516" max="516" width="12.85546875" style="208" customWidth="1"/>
    <col min="517" max="517" width="9.140625" style="208"/>
    <col min="518" max="518" width="12" style="208" customWidth="1"/>
    <col min="519" max="519" width="9.7109375" style="208" customWidth="1"/>
    <col min="520" max="520" width="8.7109375" style="208" customWidth="1"/>
    <col min="521" max="521" width="11" style="208" customWidth="1"/>
    <col min="522" max="522" width="10.5703125" style="208" customWidth="1"/>
    <col min="523" max="523" width="12.5703125" style="208" bestFit="1" customWidth="1"/>
    <col min="524" max="524" width="9.140625" style="208"/>
    <col min="525" max="525" width="10.140625" style="208" customWidth="1"/>
    <col min="526" max="526" width="13.5703125" style="208" bestFit="1" customWidth="1"/>
    <col min="527" max="763" width="9.140625" style="208"/>
    <col min="764" max="764" width="5.28515625" style="208" customWidth="1"/>
    <col min="765" max="765" width="18.28515625" style="208" customWidth="1"/>
    <col min="766" max="766" width="34.140625" style="208" customWidth="1"/>
    <col min="767" max="771" width="9.140625" style="208"/>
    <col min="772" max="772" width="12.85546875" style="208" customWidth="1"/>
    <col min="773" max="773" width="9.140625" style="208"/>
    <col min="774" max="774" width="12" style="208" customWidth="1"/>
    <col min="775" max="775" width="9.7109375" style="208" customWidth="1"/>
    <col min="776" max="776" width="8.7109375" style="208" customWidth="1"/>
    <col min="777" max="777" width="11" style="208" customWidth="1"/>
    <col min="778" max="778" width="10.5703125" style="208" customWidth="1"/>
    <col min="779" max="779" width="12.5703125" style="208" bestFit="1" customWidth="1"/>
    <col min="780" max="780" width="9.140625" style="208"/>
    <col min="781" max="781" width="10.140625" style="208" customWidth="1"/>
    <col min="782" max="782" width="13.5703125" style="208" bestFit="1" customWidth="1"/>
    <col min="783" max="1019" width="9.140625" style="208"/>
    <col min="1020" max="1020" width="5.28515625" style="208" customWidth="1"/>
    <col min="1021" max="1021" width="18.28515625" style="208" customWidth="1"/>
    <col min="1022" max="1022" width="34.140625" style="208" customWidth="1"/>
    <col min="1023" max="1027" width="9.140625" style="208"/>
    <col min="1028" max="1028" width="12.85546875" style="208" customWidth="1"/>
    <col min="1029" max="1029" width="9.140625" style="208"/>
    <col min="1030" max="1030" width="12" style="208" customWidth="1"/>
    <col min="1031" max="1031" width="9.7109375" style="208" customWidth="1"/>
    <col min="1032" max="1032" width="8.7109375" style="208" customWidth="1"/>
    <col min="1033" max="1033" width="11" style="208" customWidth="1"/>
    <col min="1034" max="1034" width="10.5703125" style="208" customWidth="1"/>
    <col min="1035" max="1035" width="12.5703125" style="208" bestFit="1" customWidth="1"/>
    <col min="1036" max="1036" width="9.140625" style="208"/>
    <col min="1037" max="1037" width="10.140625" style="208" customWidth="1"/>
    <col min="1038" max="1038" width="13.5703125" style="208" bestFit="1" customWidth="1"/>
    <col min="1039" max="1275" width="9.140625" style="208"/>
    <col min="1276" max="1276" width="5.28515625" style="208" customWidth="1"/>
    <col min="1277" max="1277" width="18.28515625" style="208" customWidth="1"/>
    <col min="1278" max="1278" width="34.140625" style="208" customWidth="1"/>
    <col min="1279" max="1283" width="9.140625" style="208"/>
    <col min="1284" max="1284" width="12.85546875" style="208" customWidth="1"/>
    <col min="1285" max="1285" width="9.140625" style="208"/>
    <col min="1286" max="1286" width="12" style="208" customWidth="1"/>
    <col min="1287" max="1287" width="9.7109375" style="208" customWidth="1"/>
    <col min="1288" max="1288" width="8.7109375" style="208" customWidth="1"/>
    <col min="1289" max="1289" width="11" style="208" customWidth="1"/>
    <col min="1290" max="1290" width="10.5703125" style="208" customWidth="1"/>
    <col min="1291" max="1291" width="12.5703125" style="208" bestFit="1" customWidth="1"/>
    <col min="1292" max="1292" width="9.140625" style="208"/>
    <col min="1293" max="1293" width="10.140625" style="208" customWidth="1"/>
    <col min="1294" max="1294" width="13.5703125" style="208" bestFit="1" customWidth="1"/>
    <col min="1295" max="1531" width="9.140625" style="208"/>
    <col min="1532" max="1532" width="5.28515625" style="208" customWidth="1"/>
    <col min="1533" max="1533" width="18.28515625" style="208" customWidth="1"/>
    <col min="1534" max="1534" width="34.140625" style="208" customWidth="1"/>
    <col min="1535" max="1539" width="9.140625" style="208"/>
    <col min="1540" max="1540" width="12.85546875" style="208" customWidth="1"/>
    <col min="1541" max="1541" width="9.140625" style="208"/>
    <col min="1542" max="1542" width="12" style="208" customWidth="1"/>
    <col min="1543" max="1543" width="9.7109375" style="208" customWidth="1"/>
    <col min="1544" max="1544" width="8.7109375" style="208" customWidth="1"/>
    <col min="1545" max="1545" width="11" style="208" customWidth="1"/>
    <col min="1546" max="1546" width="10.5703125" style="208" customWidth="1"/>
    <col min="1547" max="1547" width="12.5703125" style="208" bestFit="1" customWidth="1"/>
    <col min="1548" max="1548" width="9.140625" style="208"/>
    <col min="1549" max="1549" width="10.140625" style="208" customWidth="1"/>
    <col min="1550" max="1550" width="13.5703125" style="208" bestFit="1" customWidth="1"/>
    <col min="1551" max="1787" width="9.140625" style="208"/>
    <col min="1788" max="1788" width="5.28515625" style="208" customWidth="1"/>
    <col min="1789" max="1789" width="18.28515625" style="208" customWidth="1"/>
    <col min="1790" max="1790" width="34.140625" style="208" customWidth="1"/>
    <col min="1791" max="1795" width="9.140625" style="208"/>
    <col min="1796" max="1796" width="12.85546875" style="208" customWidth="1"/>
    <col min="1797" max="1797" width="9.140625" style="208"/>
    <col min="1798" max="1798" width="12" style="208" customWidth="1"/>
    <col min="1799" max="1799" width="9.7109375" style="208" customWidth="1"/>
    <col min="1800" max="1800" width="8.7109375" style="208" customWidth="1"/>
    <col min="1801" max="1801" width="11" style="208" customWidth="1"/>
    <col min="1802" max="1802" width="10.5703125" style="208" customWidth="1"/>
    <col min="1803" max="1803" width="12.5703125" style="208" bestFit="1" customWidth="1"/>
    <col min="1804" max="1804" width="9.140625" style="208"/>
    <col min="1805" max="1805" width="10.140625" style="208" customWidth="1"/>
    <col min="1806" max="1806" width="13.5703125" style="208" bestFit="1" customWidth="1"/>
    <col min="1807" max="2043" width="9.140625" style="208"/>
    <col min="2044" max="2044" width="5.28515625" style="208" customWidth="1"/>
    <col min="2045" max="2045" width="18.28515625" style="208" customWidth="1"/>
    <col min="2046" max="2046" width="34.140625" style="208" customWidth="1"/>
    <col min="2047" max="2051" width="9.140625" style="208"/>
    <col min="2052" max="2052" width="12.85546875" style="208" customWidth="1"/>
    <col min="2053" max="2053" width="9.140625" style="208"/>
    <col min="2054" max="2054" width="12" style="208" customWidth="1"/>
    <col min="2055" max="2055" width="9.7109375" style="208" customWidth="1"/>
    <col min="2056" max="2056" width="8.7109375" style="208" customWidth="1"/>
    <col min="2057" max="2057" width="11" style="208" customWidth="1"/>
    <col min="2058" max="2058" width="10.5703125" style="208" customWidth="1"/>
    <col min="2059" max="2059" width="12.5703125" style="208" bestFit="1" customWidth="1"/>
    <col min="2060" max="2060" width="9.140625" style="208"/>
    <col min="2061" max="2061" width="10.140625" style="208" customWidth="1"/>
    <col min="2062" max="2062" width="13.5703125" style="208" bestFit="1" customWidth="1"/>
    <col min="2063" max="2299" width="9.140625" style="208"/>
    <col min="2300" max="2300" width="5.28515625" style="208" customWidth="1"/>
    <col min="2301" max="2301" width="18.28515625" style="208" customWidth="1"/>
    <col min="2302" max="2302" width="34.140625" style="208" customWidth="1"/>
    <col min="2303" max="2307" width="9.140625" style="208"/>
    <col min="2308" max="2308" width="12.85546875" style="208" customWidth="1"/>
    <col min="2309" max="2309" width="9.140625" style="208"/>
    <col min="2310" max="2310" width="12" style="208" customWidth="1"/>
    <col min="2311" max="2311" width="9.7109375" style="208" customWidth="1"/>
    <col min="2312" max="2312" width="8.7109375" style="208" customWidth="1"/>
    <col min="2313" max="2313" width="11" style="208" customWidth="1"/>
    <col min="2314" max="2314" width="10.5703125" style="208" customWidth="1"/>
    <col min="2315" max="2315" width="12.5703125" style="208" bestFit="1" customWidth="1"/>
    <col min="2316" max="2316" width="9.140625" style="208"/>
    <col min="2317" max="2317" width="10.140625" style="208" customWidth="1"/>
    <col min="2318" max="2318" width="13.5703125" style="208" bestFit="1" customWidth="1"/>
    <col min="2319" max="2555" width="9.140625" style="208"/>
    <col min="2556" max="2556" width="5.28515625" style="208" customWidth="1"/>
    <col min="2557" max="2557" width="18.28515625" style="208" customWidth="1"/>
    <col min="2558" max="2558" width="34.140625" style="208" customWidth="1"/>
    <col min="2559" max="2563" width="9.140625" style="208"/>
    <col min="2564" max="2564" width="12.85546875" style="208" customWidth="1"/>
    <col min="2565" max="2565" width="9.140625" style="208"/>
    <col min="2566" max="2566" width="12" style="208" customWidth="1"/>
    <col min="2567" max="2567" width="9.7109375" style="208" customWidth="1"/>
    <col min="2568" max="2568" width="8.7109375" style="208" customWidth="1"/>
    <col min="2569" max="2569" width="11" style="208" customWidth="1"/>
    <col min="2570" max="2570" width="10.5703125" style="208" customWidth="1"/>
    <col min="2571" max="2571" width="12.5703125" style="208" bestFit="1" customWidth="1"/>
    <col min="2572" max="2572" width="9.140625" style="208"/>
    <col min="2573" max="2573" width="10.140625" style="208" customWidth="1"/>
    <col min="2574" max="2574" width="13.5703125" style="208" bestFit="1" customWidth="1"/>
    <col min="2575" max="2811" width="9.140625" style="208"/>
    <col min="2812" max="2812" width="5.28515625" style="208" customWidth="1"/>
    <col min="2813" max="2813" width="18.28515625" style="208" customWidth="1"/>
    <col min="2814" max="2814" width="34.140625" style="208" customWidth="1"/>
    <col min="2815" max="2819" width="9.140625" style="208"/>
    <col min="2820" max="2820" width="12.85546875" style="208" customWidth="1"/>
    <col min="2821" max="2821" width="9.140625" style="208"/>
    <col min="2822" max="2822" width="12" style="208" customWidth="1"/>
    <col min="2823" max="2823" width="9.7109375" style="208" customWidth="1"/>
    <col min="2824" max="2824" width="8.7109375" style="208" customWidth="1"/>
    <col min="2825" max="2825" width="11" style="208" customWidth="1"/>
    <col min="2826" max="2826" width="10.5703125" style="208" customWidth="1"/>
    <col min="2827" max="2827" width="12.5703125" style="208" bestFit="1" customWidth="1"/>
    <col min="2828" max="2828" width="9.140625" style="208"/>
    <col min="2829" max="2829" width="10.140625" style="208" customWidth="1"/>
    <col min="2830" max="2830" width="13.5703125" style="208" bestFit="1" customWidth="1"/>
    <col min="2831" max="3067" width="9.140625" style="208"/>
    <col min="3068" max="3068" width="5.28515625" style="208" customWidth="1"/>
    <col min="3069" max="3069" width="18.28515625" style="208" customWidth="1"/>
    <col min="3070" max="3070" width="34.140625" style="208" customWidth="1"/>
    <col min="3071" max="3075" width="9.140625" style="208"/>
    <col min="3076" max="3076" width="12.85546875" style="208" customWidth="1"/>
    <col min="3077" max="3077" width="9.140625" style="208"/>
    <col min="3078" max="3078" width="12" style="208" customWidth="1"/>
    <col min="3079" max="3079" width="9.7109375" style="208" customWidth="1"/>
    <col min="3080" max="3080" width="8.7109375" style="208" customWidth="1"/>
    <col min="3081" max="3081" width="11" style="208" customWidth="1"/>
    <col min="3082" max="3082" width="10.5703125" style="208" customWidth="1"/>
    <col min="3083" max="3083" width="12.5703125" style="208" bestFit="1" customWidth="1"/>
    <col min="3084" max="3084" width="9.140625" style="208"/>
    <col min="3085" max="3085" width="10.140625" style="208" customWidth="1"/>
    <col min="3086" max="3086" width="13.5703125" style="208" bestFit="1" customWidth="1"/>
    <col min="3087" max="3323" width="9.140625" style="208"/>
    <col min="3324" max="3324" width="5.28515625" style="208" customWidth="1"/>
    <col min="3325" max="3325" width="18.28515625" style="208" customWidth="1"/>
    <col min="3326" max="3326" width="34.140625" style="208" customWidth="1"/>
    <col min="3327" max="3331" width="9.140625" style="208"/>
    <col min="3332" max="3332" width="12.85546875" style="208" customWidth="1"/>
    <col min="3333" max="3333" width="9.140625" style="208"/>
    <col min="3334" max="3334" width="12" style="208" customWidth="1"/>
    <col min="3335" max="3335" width="9.7109375" style="208" customWidth="1"/>
    <col min="3336" max="3336" width="8.7109375" style="208" customWidth="1"/>
    <col min="3337" max="3337" width="11" style="208" customWidth="1"/>
    <col min="3338" max="3338" width="10.5703125" style="208" customWidth="1"/>
    <col min="3339" max="3339" width="12.5703125" style="208" bestFit="1" customWidth="1"/>
    <col min="3340" max="3340" width="9.140625" style="208"/>
    <col min="3341" max="3341" width="10.140625" style="208" customWidth="1"/>
    <col min="3342" max="3342" width="13.5703125" style="208" bestFit="1" customWidth="1"/>
    <col min="3343" max="3579" width="9.140625" style="208"/>
    <col min="3580" max="3580" width="5.28515625" style="208" customWidth="1"/>
    <col min="3581" max="3581" width="18.28515625" style="208" customWidth="1"/>
    <col min="3582" max="3582" width="34.140625" style="208" customWidth="1"/>
    <col min="3583" max="3587" width="9.140625" style="208"/>
    <col min="3588" max="3588" width="12.85546875" style="208" customWidth="1"/>
    <col min="3589" max="3589" width="9.140625" style="208"/>
    <col min="3590" max="3590" width="12" style="208" customWidth="1"/>
    <col min="3591" max="3591" width="9.7109375" style="208" customWidth="1"/>
    <col min="3592" max="3592" width="8.7109375" style="208" customWidth="1"/>
    <col min="3593" max="3593" width="11" style="208" customWidth="1"/>
    <col min="3594" max="3594" width="10.5703125" style="208" customWidth="1"/>
    <col min="3595" max="3595" width="12.5703125" style="208" bestFit="1" customWidth="1"/>
    <col min="3596" max="3596" width="9.140625" style="208"/>
    <col min="3597" max="3597" width="10.140625" style="208" customWidth="1"/>
    <col min="3598" max="3598" width="13.5703125" style="208" bestFit="1" customWidth="1"/>
    <col min="3599" max="3835" width="9.140625" style="208"/>
    <col min="3836" max="3836" width="5.28515625" style="208" customWidth="1"/>
    <col min="3837" max="3837" width="18.28515625" style="208" customWidth="1"/>
    <col min="3838" max="3838" width="34.140625" style="208" customWidth="1"/>
    <col min="3839" max="3843" width="9.140625" style="208"/>
    <col min="3844" max="3844" width="12.85546875" style="208" customWidth="1"/>
    <col min="3845" max="3845" width="9.140625" style="208"/>
    <col min="3846" max="3846" width="12" style="208" customWidth="1"/>
    <col min="3847" max="3847" width="9.7109375" style="208" customWidth="1"/>
    <col min="3848" max="3848" width="8.7109375" style="208" customWidth="1"/>
    <col min="3849" max="3849" width="11" style="208" customWidth="1"/>
    <col min="3850" max="3850" width="10.5703125" style="208" customWidth="1"/>
    <col min="3851" max="3851" width="12.5703125" style="208" bestFit="1" customWidth="1"/>
    <col min="3852" max="3852" width="9.140625" style="208"/>
    <col min="3853" max="3853" width="10.140625" style="208" customWidth="1"/>
    <col min="3854" max="3854" width="13.5703125" style="208" bestFit="1" customWidth="1"/>
    <col min="3855" max="4091" width="9.140625" style="208"/>
    <col min="4092" max="4092" width="5.28515625" style="208" customWidth="1"/>
    <col min="4093" max="4093" width="18.28515625" style="208" customWidth="1"/>
    <col min="4094" max="4094" width="34.140625" style="208" customWidth="1"/>
    <col min="4095" max="4099" width="9.140625" style="208"/>
    <col min="4100" max="4100" width="12.85546875" style="208" customWidth="1"/>
    <col min="4101" max="4101" width="9.140625" style="208"/>
    <col min="4102" max="4102" width="12" style="208" customWidth="1"/>
    <col min="4103" max="4103" width="9.7109375" style="208" customWidth="1"/>
    <col min="4104" max="4104" width="8.7109375" style="208" customWidth="1"/>
    <col min="4105" max="4105" width="11" style="208" customWidth="1"/>
    <col min="4106" max="4106" width="10.5703125" style="208" customWidth="1"/>
    <col min="4107" max="4107" width="12.5703125" style="208" bestFit="1" customWidth="1"/>
    <col min="4108" max="4108" width="9.140625" style="208"/>
    <col min="4109" max="4109" width="10.140625" style="208" customWidth="1"/>
    <col min="4110" max="4110" width="13.5703125" style="208" bestFit="1" customWidth="1"/>
    <col min="4111" max="4347" width="9.140625" style="208"/>
    <col min="4348" max="4348" width="5.28515625" style="208" customWidth="1"/>
    <col min="4349" max="4349" width="18.28515625" style="208" customWidth="1"/>
    <col min="4350" max="4350" width="34.140625" style="208" customWidth="1"/>
    <col min="4351" max="4355" width="9.140625" style="208"/>
    <col min="4356" max="4356" width="12.85546875" style="208" customWidth="1"/>
    <col min="4357" max="4357" width="9.140625" style="208"/>
    <col min="4358" max="4358" width="12" style="208" customWidth="1"/>
    <col min="4359" max="4359" width="9.7109375" style="208" customWidth="1"/>
    <col min="4360" max="4360" width="8.7109375" style="208" customWidth="1"/>
    <col min="4361" max="4361" width="11" style="208" customWidth="1"/>
    <col min="4362" max="4362" width="10.5703125" style="208" customWidth="1"/>
    <col min="4363" max="4363" width="12.5703125" style="208" bestFit="1" customWidth="1"/>
    <col min="4364" max="4364" width="9.140625" style="208"/>
    <col min="4365" max="4365" width="10.140625" style="208" customWidth="1"/>
    <col min="4366" max="4366" width="13.5703125" style="208" bestFit="1" customWidth="1"/>
    <col min="4367" max="4603" width="9.140625" style="208"/>
    <col min="4604" max="4604" width="5.28515625" style="208" customWidth="1"/>
    <col min="4605" max="4605" width="18.28515625" style="208" customWidth="1"/>
    <col min="4606" max="4606" width="34.140625" style="208" customWidth="1"/>
    <col min="4607" max="4611" width="9.140625" style="208"/>
    <col min="4612" max="4612" width="12.85546875" style="208" customWidth="1"/>
    <col min="4613" max="4613" width="9.140625" style="208"/>
    <col min="4614" max="4614" width="12" style="208" customWidth="1"/>
    <col min="4615" max="4615" width="9.7109375" style="208" customWidth="1"/>
    <col min="4616" max="4616" width="8.7109375" style="208" customWidth="1"/>
    <col min="4617" max="4617" width="11" style="208" customWidth="1"/>
    <col min="4618" max="4618" width="10.5703125" style="208" customWidth="1"/>
    <col min="4619" max="4619" width="12.5703125" style="208" bestFit="1" customWidth="1"/>
    <col min="4620" max="4620" width="9.140625" style="208"/>
    <col min="4621" max="4621" width="10.140625" style="208" customWidth="1"/>
    <col min="4622" max="4622" width="13.5703125" style="208" bestFit="1" customWidth="1"/>
    <col min="4623" max="4859" width="9.140625" style="208"/>
    <col min="4860" max="4860" width="5.28515625" style="208" customWidth="1"/>
    <col min="4861" max="4861" width="18.28515625" style="208" customWidth="1"/>
    <col min="4862" max="4862" width="34.140625" style="208" customWidth="1"/>
    <col min="4863" max="4867" width="9.140625" style="208"/>
    <col min="4868" max="4868" width="12.85546875" style="208" customWidth="1"/>
    <col min="4869" max="4869" width="9.140625" style="208"/>
    <col min="4870" max="4870" width="12" style="208" customWidth="1"/>
    <col min="4871" max="4871" width="9.7109375" style="208" customWidth="1"/>
    <col min="4872" max="4872" width="8.7109375" style="208" customWidth="1"/>
    <col min="4873" max="4873" width="11" style="208" customWidth="1"/>
    <col min="4874" max="4874" width="10.5703125" style="208" customWidth="1"/>
    <col min="4875" max="4875" width="12.5703125" style="208" bestFit="1" customWidth="1"/>
    <col min="4876" max="4876" width="9.140625" style="208"/>
    <col min="4877" max="4877" width="10.140625" style="208" customWidth="1"/>
    <col min="4878" max="4878" width="13.5703125" style="208" bestFit="1" customWidth="1"/>
    <col min="4879" max="5115" width="9.140625" style="208"/>
    <col min="5116" max="5116" width="5.28515625" style="208" customWidth="1"/>
    <col min="5117" max="5117" width="18.28515625" style="208" customWidth="1"/>
    <col min="5118" max="5118" width="34.140625" style="208" customWidth="1"/>
    <col min="5119" max="5123" width="9.140625" style="208"/>
    <col min="5124" max="5124" width="12.85546875" style="208" customWidth="1"/>
    <col min="5125" max="5125" width="9.140625" style="208"/>
    <col min="5126" max="5126" width="12" style="208" customWidth="1"/>
    <col min="5127" max="5127" width="9.7109375" style="208" customWidth="1"/>
    <col min="5128" max="5128" width="8.7109375" style="208" customWidth="1"/>
    <col min="5129" max="5129" width="11" style="208" customWidth="1"/>
    <col min="5130" max="5130" width="10.5703125" style="208" customWidth="1"/>
    <col min="5131" max="5131" width="12.5703125" style="208" bestFit="1" customWidth="1"/>
    <col min="5132" max="5132" width="9.140625" style="208"/>
    <col min="5133" max="5133" width="10.140625" style="208" customWidth="1"/>
    <col min="5134" max="5134" width="13.5703125" style="208" bestFit="1" customWidth="1"/>
    <col min="5135" max="5371" width="9.140625" style="208"/>
    <col min="5372" max="5372" width="5.28515625" style="208" customWidth="1"/>
    <col min="5373" max="5373" width="18.28515625" style="208" customWidth="1"/>
    <col min="5374" max="5374" width="34.140625" style="208" customWidth="1"/>
    <col min="5375" max="5379" width="9.140625" style="208"/>
    <col min="5380" max="5380" width="12.85546875" style="208" customWidth="1"/>
    <col min="5381" max="5381" width="9.140625" style="208"/>
    <col min="5382" max="5382" width="12" style="208" customWidth="1"/>
    <col min="5383" max="5383" width="9.7109375" style="208" customWidth="1"/>
    <col min="5384" max="5384" width="8.7109375" style="208" customWidth="1"/>
    <col min="5385" max="5385" width="11" style="208" customWidth="1"/>
    <col min="5386" max="5386" width="10.5703125" style="208" customWidth="1"/>
    <col min="5387" max="5387" width="12.5703125" style="208" bestFit="1" customWidth="1"/>
    <col min="5388" max="5388" width="9.140625" style="208"/>
    <col min="5389" max="5389" width="10.140625" style="208" customWidth="1"/>
    <col min="5390" max="5390" width="13.5703125" style="208" bestFit="1" customWidth="1"/>
    <col min="5391" max="5627" width="9.140625" style="208"/>
    <col min="5628" max="5628" width="5.28515625" style="208" customWidth="1"/>
    <col min="5629" max="5629" width="18.28515625" style="208" customWidth="1"/>
    <col min="5630" max="5630" width="34.140625" style="208" customWidth="1"/>
    <col min="5631" max="5635" width="9.140625" style="208"/>
    <col min="5636" max="5636" width="12.85546875" style="208" customWidth="1"/>
    <col min="5637" max="5637" width="9.140625" style="208"/>
    <col min="5638" max="5638" width="12" style="208" customWidth="1"/>
    <col min="5639" max="5639" width="9.7109375" style="208" customWidth="1"/>
    <col min="5640" max="5640" width="8.7109375" style="208" customWidth="1"/>
    <col min="5641" max="5641" width="11" style="208" customWidth="1"/>
    <col min="5642" max="5642" width="10.5703125" style="208" customWidth="1"/>
    <col min="5643" max="5643" width="12.5703125" style="208" bestFit="1" customWidth="1"/>
    <col min="5644" max="5644" width="9.140625" style="208"/>
    <col min="5645" max="5645" width="10.140625" style="208" customWidth="1"/>
    <col min="5646" max="5646" width="13.5703125" style="208" bestFit="1" customWidth="1"/>
    <col min="5647" max="5883" width="9.140625" style="208"/>
    <col min="5884" max="5884" width="5.28515625" style="208" customWidth="1"/>
    <col min="5885" max="5885" width="18.28515625" style="208" customWidth="1"/>
    <col min="5886" max="5886" width="34.140625" style="208" customWidth="1"/>
    <col min="5887" max="5891" width="9.140625" style="208"/>
    <col min="5892" max="5892" width="12.85546875" style="208" customWidth="1"/>
    <col min="5893" max="5893" width="9.140625" style="208"/>
    <col min="5894" max="5894" width="12" style="208" customWidth="1"/>
    <col min="5895" max="5895" width="9.7109375" style="208" customWidth="1"/>
    <col min="5896" max="5896" width="8.7109375" style="208" customWidth="1"/>
    <col min="5897" max="5897" width="11" style="208" customWidth="1"/>
    <col min="5898" max="5898" width="10.5703125" style="208" customWidth="1"/>
    <col min="5899" max="5899" width="12.5703125" style="208" bestFit="1" customWidth="1"/>
    <col min="5900" max="5900" width="9.140625" style="208"/>
    <col min="5901" max="5901" width="10.140625" style="208" customWidth="1"/>
    <col min="5902" max="5902" width="13.5703125" style="208" bestFit="1" customWidth="1"/>
    <col min="5903" max="6139" width="9.140625" style="208"/>
    <col min="6140" max="6140" width="5.28515625" style="208" customWidth="1"/>
    <col min="6141" max="6141" width="18.28515625" style="208" customWidth="1"/>
    <col min="6142" max="6142" width="34.140625" style="208" customWidth="1"/>
    <col min="6143" max="6147" width="9.140625" style="208"/>
    <col min="6148" max="6148" width="12.85546875" style="208" customWidth="1"/>
    <col min="6149" max="6149" width="9.140625" style="208"/>
    <col min="6150" max="6150" width="12" style="208" customWidth="1"/>
    <col min="6151" max="6151" width="9.7109375" style="208" customWidth="1"/>
    <col min="6152" max="6152" width="8.7109375" style="208" customWidth="1"/>
    <col min="6153" max="6153" width="11" style="208" customWidth="1"/>
    <col min="6154" max="6154" width="10.5703125" style="208" customWidth="1"/>
    <col min="6155" max="6155" width="12.5703125" style="208" bestFit="1" customWidth="1"/>
    <col min="6156" max="6156" width="9.140625" style="208"/>
    <col min="6157" max="6157" width="10.140625" style="208" customWidth="1"/>
    <col min="6158" max="6158" width="13.5703125" style="208" bestFit="1" customWidth="1"/>
    <col min="6159" max="6395" width="9.140625" style="208"/>
    <col min="6396" max="6396" width="5.28515625" style="208" customWidth="1"/>
    <col min="6397" max="6397" width="18.28515625" style="208" customWidth="1"/>
    <col min="6398" max="6398" width="34.140625" style="208" customWidth="1"/>
    <col min="6399" max="6403" width="9.140625" style="208"/>
    <col min="6404" max="6404" width="12.85546875" style="208" customWidth="1"/>
    <col min="6405" max="6405" width="9.140625" style="208"/>
    <col min="6406" max="6406" width="12" style="208" customWidth="1"/>
    <col min="6407" max="6407" width="9.7109375" style="208" customWidth="1"/>
    <col min="6408" max="6408" width="8.7109375" style="208" customWidth="1"/>
    <col min="6409" max="6409" width="11" style="208" customWidth="1"/>
    <col min="6410" max="6410" width="10.5703125" style="208" customWidth="1"/>
    <col min="6411" max="6411" width="12.5703125" style="208" bestFit="1" customWidth="1"/>
    <col min="6412" max="6412" width="9.140625" style="208"/>
    <col min="6413" max="6413" width="10.140625" style="208" customWidth="1"/>
    <col min="6414" max="6414" width="13.5703125" style="208" bestFit="1" customWidth="1"/>
    <col min="6415" max="6651" width="9.140625" style="208"/>
    <col min="6652" max="6652" width="5.28515625" style="208" customWidth="1"/>
    <col min="6653" max="6653" width="18.28515625" style="208" customWidth="1"/>
    <col min="6654" max="6654" width="34.140625" style="208" customWidth="1"/>
    <col min="6655" max="6659" width="9.140625" style="208"/>
    <col min="6660" max="6660" width="12.85546875" style="208" customWidth="1"/>
    <col min="6661" max="6661" width="9.140625" style="208"/>
    <col min="6662" max="6662" width="12" style="208" customWidth="1"/>
    <col min="6663" max="6663" width="9.7109375" style="208" customWidth="1"/>
    <col min="6664" max="6664" width="8.7109375" style="208" customWidth="1"/>
    <col min="6665" max="6665" width="11" style="208" customWidth="1"/>
    <col min="6666" max="6666" width="10.5703125" style="208" customWidth="1"/>
    <col min="6667" max="6667" width="12.5703125" style="208" bestFit="1" customWidth="1"/>
    <col min="6668" max="6668" width="9.140625" style="208"/>
    <col min="6669" max="6669" width="10.140625" style="208" customWidth="1"/>
    <col min="6670" max="6670" width="13.5703125" style="208" bestFit="1" customWidth="1"/>
    <col min="6671" max="6907" width="9.140625" style="208"/>
    <col min="6908" max="6908" width="5.28515625" style="208" customWidth="1"/>
    <col min="6909" max="6909" width="18.28515625" style="208" customWidth="1"/>
    <col min="6910" max="6910" width="34.140625" style="208" customWidth="1"/>
    <col min="6911" max="6915" width="9.140625" style="208"/>
    <col min="6916" max="6916" width="12.85546875" style="208" customWidth="1"/>
    <col min="6917" max="6917" width="9.140625" style="208"/>
    <col min="6918" max="6918" width="12" style="208" customWidth="1"/>
    <col min="6919" max="6919" width="9.7109375" style="208" customWidth="1"/>
    <col min="6920" max="6920" width="8.7109375" style="208" customWidth="1"/>
    <col min="6921" max="6921" width="11" style="208" customWidth="1"/>
    <col min="6922" max="6922" width="10.5703125" style="208" customWidth="1"/>
    <col min="6923" max="6923" width="12.5703125" style="208" bestFit="1" customWidth="1"/>
    <col min="6924" max="6924" width="9.140625" style="208"/>
    <col min="6925" max="6925" width="10.140625" style="208" customWidth="1"/>
    <col min="6926" max="6926" width="13.5703125" style="208" bestFit="1" customWidth="1"/>
    <col min="6927" max="7163" width="9.140625" style="208"/>
    <col min="7164" max="7164" width="5.28515625" style="208" customWidth="1"/>
    <col min="7165" max="7165" width="18.28515625" style="208" customWidth="1"/>
    <col min="7166" max="7166" width="34.140625" style="208" customWidth="1"/>
    <col min="7167" max="7171" width="9.140625" style="208"/>
    <col min="7172" max="7172" width="12.85546875" style="208" customWidth="1"/>
    <col min="7173" max="7173" width="9.140625" style="208"/>
    <col min="7174" max="7174" width="12" style="208" customWidth="1"/>
    <col min="7175" max="7175" width="9.7109375" style="208" customWidth="1"/>
    <col min="7176" max="7176" width="8.7109375" style="208" customWidth="1"/>
    <col min="7177" max="7177" width="11" style="208" customWidth="1"/>
    <col min="7178" max="7178" width="10.5703125" style="208" customWidth="1"/>
    <col min="7179" max="7179" width="12.5703125" style="208" bestFit="1" customWidth="1"/>
    <col min="7180" max="7180" width="9.140625" style="208"/>
    <col min="7181" max="7181" width="10.140625" style="208" customWidth="1"/>
    <col min="7182" max="7182" width="13.5703125" style="208" bestFit="1" customWidth="1"/>
    <col min="7183" max="7419" width="9.140625" style="208"/>
    <col min="7420" max="7420" width="5.28515625" style="208" customWidth="1"/>
    <col min="7421" max="7421" width="18.28515625" style="208" customWidth="1"/>
    <col min="7422" max="7422" width="34.140625" style="208" customWidth="1"/>
    <col min="7423" max="7427" width="9.140625" style="208"/>
    <col min="7428" max="7428" width="12.85546875" style="208" customWidth="1"/>
    <col min="7429" max="7429" width="9.140625" style="208"/>
    <col min="7430" max="7430" width="12" style="208" customWidth="1"/>
    <col min="7431" max="7431" width="9.7109375" style="208" customWidth="1"/>
    <col min="7432" max="7432" width="8.7109375" style="208" customWidth="1"/>
    <col min="7433" max="7433" width="11" style="208" customWidth="1"/>
    <col min="7434" max="7434" width="10.5703125" style="208" customWidth="1"/>
    <col min="7435" max="7435" width="12.5703125" style="208" bestFit="1" customWidth="1"/>
    <col min="7436" max="7436" width="9.140625" style="208"/>
    <col min="7437" max="7437" width="10.140625" style="208" customWidth="1"/>
    <col min="7438" max="7438" width="13.5703125" style="208" bestFit="1" customWidth="1"/>
    <col min="7439" max="7675" width="9.140625" style="208"/>
    <col min="7676" max="7676" width="5.28515625" style="208" customWidth="1"/>
    <col min="7677" max="7677" width="18.28515625" style="208" customWidth="1"/>
    <col min="7678" max="7678" width="34.140625" style="208" customWidth="1"/>
    <col min="7679" max="7683" width="9.140625" style="208"/>
    <col min="7684" max="7684" width="12.85546875" style="208" customWidth="1"/>
    <col min="7685" max="7685" width="9.140625" style="208"/>
    <col min="7686" max="7686" width="12" style="208" customWidth="1"/>
    <col min="7687" max="7687" width="9.7109375" style="208" customWidth="1"/>
    <col min="7688" max="7688" width="8.7109375" style="208" customWidth="1"/>
    <col min="7689" max="7689" width="11" style="208" customWidth="1"/>
    <col min="7690" max="7690" width="10.5703125" style="208" customWidth="1"/>
    <col min="7691" max="7691" width="12.5703125" style="208" bestFit="1" customWidth="1"/>
    <col min="7692" max="7692" width="9.140625" style="208"/>
    <col min="7693" max="7693" width="10.140625" style="208" customWidth="1"/>
    <col min="7694" max="7694" width="13.5703125" style="208" bestFit="1" customWidth="1"/>
    <col min="7695" max="7931" width="9.140625" style="208"/>
    <col min="7932" max="7932" width="5.28515625" style="208" customWidth="1"/>
    <col min="7933" max="7933" width="18.28515625" style="208" customWidth="1"/>
    <col min="7934" max="7934" width="34.140625" style="208" customWidth="1"/>
    <col min="7935" max="7939" width="9.140625" style="208"/>
    <col min="7940" max="7940" width="12.85546875" style="208" customWidth="1"/>
    <col min="7941" max="7941" width="9.140625" style="208"/>
    <col min="7942" max="7942" width="12" style="208" customWidth="1"/>
    <col min="7943" max="7943" width="9.7109375" style="208" customWidth="1"/>
    <col min="7944" max="7944" width="8.7109375" style="208" customWidth="1"/>
    <col min="7945" max="7945" width="11" style="208" customWidth="1"/>
    <col min="7946" max="7946" width="10.5703125" style="208" customWidth="1"/>
    <col min="7947" max="7947" width="12.5703125" style="208" bestFit="1" customWidth="1"/>
    <col min="7948" max="7948" width="9.140625" style="208"/>
    <col min="7949" max="7949" width="10.140625" style="208" customWidth="1"/>
    <col min="7950" max="7950" width="13.5703125" style="208" bestFit="1" customWidth="1"/>
    <col min="7951" max="8187" width="9.140625" style="208"/>
    <col min="8188" max="8188" width="5.28515625" style="208" customWidth="1"/>
    <col min="8189" max="8189" width="18.28515625" style="208" customWidth="1"/>
    <col min="8190" max="8190" width="34.140625" style="208" customWidth="1"/>
    <col min="8191" max="8195" width="9.140625" style="208"/>
    <col min="8196" max="8196" width="12.85546875" style="208" customWidth="1"/>
    <col min="8197" max="8197" width="9.140625" style="208"/>
    <col min="8198" max="8198" width="12" style="208" customWidth="1"/>
    <col min="8199" max="8199" width="9.7109375" style="208" customWidth="1"/>
    <col min="8200" max="8200" width="8.7109375" style="208" customWidth="1"/>
    <col min="8201" max="8201" width="11" style="208" customWidth="1"/>
    <col min="8202" max="8202" width="10.5703125" style="208" customWidth="1"/>
    <col min="8203" max="8203" width="12.5703125" style="208" bestFit="1" customWidth="1"/>
    <col min="8204" max="8204" width="9.140625" style="208"/>
    <col min="8205" max="8205" width="10.140625" style="208" customWidth="1"/>
    <col min="8206" max="8206" width="13.5703125" style="208" bestFit="1" customWidth="1"/>
    <col min="8207" max="8443" width="9.140625" style="208"/>
    <col min="8444" max="8444" width="5.28515625" style="208" customWidth="1"/>
    <col min="8445" max="8445" width="18.28515625" style="208" customWidth="1"/>
    <col min="8446" max="8446" width="34.140625" style="208" customWidth="1"/>
    <col min="8447" max="8451" width="9.140625" style="208"/>
    <col min="8452" max="8452" width="12.85546875" style="208" customWidth="1"/>
    <col min="8453" max="8453" width="9.140625" style="208"/>
    <col min="8454" max="8454" width="12" style="208" customWidth="1"/>
    <col min="8455" max="8455" width="9.7109375" style="208" customWidth="1"/>
    <col min="8456" max="8456" width="8.7109375" style="208" customWidth="1"/>
    <col min="8457" max="8457" width="11" style="208" customWidth="1"/>
    <col min="8458" max="8458" width="10.5703125" style="208" customWidth="1"/>
    <col min="8459" max="8459" width="12.5703125" style="208" bestFit="1" customWidth="1"/>
    <col min="8460" max="8460" width="9.140625" style="208"/>
    <col min="8461" max="8461" width="10.140625" style="208" customWidth="1"/>
    <col min="8462" max="8462" width="13.5703125" style="208" bestFit="1" customWidth="1"/>
    <col min="8463" max="8699" width="9.140625" style="208"/>
    <col min="8700" max="8700" width="5.28515625" style="208" customWidth="1"/>
    <col min="8701" max="8701" width="18.28515625" style="208" customWidth="1"/>
    <col min="8702" max="8702" width="34.140625" style="208" customWidth="1"/>
    <col min="8703" max="8707" width="9.140625" style="208"/>
    <col min="8708" max="8708" width="12.85546875" style="208" customWidth="1"/>
    <col min="8709" max="8709" width="9.140625" style="208"/>
    <col min="8710" max="8710" width="12" style="208" customWidth="1"/>
    <col min="8711" max="8711" width="9.7109375" style="208" customWidth="1"/>
    <col min="8712" max="8712" width="8.7109375" style="208" customWidth="1"/>
    <col min="8713" max="8713" width="11" style="208" customWidth="1"/>
    <col min="8714" max="8714" width="10.5703125" style="208" customWidth="1"/>
    <col min="8715" max="8715" width="12.5703125" style="208" bestFit="1" customWidth="1"/>
    <col min="8716" max="8716" width="9.140625" style="208"/>
    <col min="8717" max="8717" width="10.140625" style="208" customWidth="1"/>
    <col min="8718" max="8718" width="13.5703125" style="208" bestFit="1" customWidth="1"/>
    <col min="8719" max="8955" width="9.140625" style="208"/>
    <col min="8956" max="8956" width="5.28515625" style="208" customWidth="1"/>
    <col min="8957" max="8957" width="18.28515625" style="208" customWidth="1"/>
    <col min="8958" max="8958" width="34.140625" style="208" customWidth="1"/>
    <col min="8959" max="8963" width="9.140625" style="208"/>
    <col min="8964" max="8964" width="12.85546875" style="208" customWidth="1"/>
    <col min="8965" max="8965" width="9.140625" style="208"/>
    <col min="8966" max="8966" width="12" style="208" customWidth="1"/>
    <col min="8967" max="8967" width="9.7109375" style="208" customWidth="1"/>
    <col min="8968" max="8968" width="8.7109375" style="208" customWidth="1"/>
    <col min="8969" max="8969" width="11" style="208" customWidth="1"/>
    <col min="8970" max="8970" width="10.5703125" style="208" customWidth="1"/>
    <col min="8971" max="8971" width="12.5703125" style="208" bestFit="1" customWidth="1"/>
    <col min="8972" max="8972" width="9.140625" style="208"/>
    <col min="8973" max="8973" width="10.140625" style="208" customWidth="1"/>
    <col min="8974" max="8974" width="13.5703125" style="208" bestFit="1" customWidth="1"/>
    <col min="8975" max="9211" width="9.140625" style="208"/>
    <col min="9212" max="9212" width="5.28515625" style="208" customWidth="1"/>
    <col min="9213" max="9213" width="18.28515625" style="208" customWidth="1"/>
    <col min="9214" max="9214" width="34.140625" style="208" customWidth="1"/>
    <col min="9215" max="9219" width="9.140625" style="208"/>
    <col min="9220" max="9220" width="12.85546875" style="208" customWidth="1"/>
    <col min="9221" max="9221" width="9.140625" style="208"/>
    <col min="9222" max="9222" width="12" style="208" customWidth="1"/>
    <col min="9223" max="9223" width="9.7109375" style="208" customWidth="1"/>
    <col min="9224" max="9224" width="8.7109375" style="208" customWidth="1"/>
    <col min="9225" max="9225" width="11" style="208" customWidth="1"/>
    <col min="9226" max="9226" width="10.5703125" style="208" customWidth="1"/>
    <col min="9227" max="9227" width="12.5703125" style="208" bestFit="1" customWidth="1"/>
    <col min="9228" max="9228" width="9.140625" style="208"/>
    <col min="9229" max="9229" width="10.140625" style="208" customWidth="1"/>
    <col min="9230" max="9230" width="13.5703125" style="208" bestFit="1" customWidth="1"/>
    <col min="9231" max="9467" width="9.140625" style="208"/>
    <col min="9468" max="9468" width="5.28515625" style="208" customWidth="1"/>
    <col min="9469" max="9469" width="18.28515625" style="208" customWidth="1"/>
    <col min="9470" max="9470" width="34.140625" style="208" customWidth="1"/>
    <col min="9471" max="9475" width="9.140625" style="208"/>
    <col min="9476" max="9476" width="12.85546875" style="208" customWidth="1"/>
    <col min="9477" max="9477" width="9.140625" style="208"/>
    <col min="9478" max="9478" width="12" style="208" customWidth="1"/>
    <col min="9479" max="9479" width="9.7109375" style="208" customWidth="1"/>
    <col min="9480" max="9480" width="8.7109375" style="208" customWidth="1"/>
    <col min="9481" max="9481" width="11" style="208" customWidth="1"/>
    <col min="9482" max="9482" width="10.5703125" style="208" customWidth="1"/>
    <col min="9483" max="9483" width="12.5703125" style="208" bestFit="1" customWidth="1"/>
    <col min="9484" max="9484" width="9.140625" style="208"/>
    <col min="9485" max="9485" width="10.140625" style="208" customWidth="1"/>
    <col min="9486" max="9486" width="13.5703125" style="208" bestFit="1" customWidth="1"/>
    <col min="9487" max="9723" width="9.140625" style="208"/>
    <col min="9724" max="9724" width="5.28515625" style="208" customWidth="1"/>
    <col min="9725" max="9725" width="18.28515625" style="208" customWidth="1"/>
    <col min="9726" max="9726" width="34.140625" style="208" customWidth="1"/>
    <col min="9727" max="9731" width="9.140625" style="208"/>
    <col min="9732" max="9732" width="12.85546875" style="208" customWidth="1"/>
    <col min="9733" max="9733" width="9.140625" style="208"/>
    <col min="9734" max="9734" width="12" style="208" customWidth="1"/>
    <col min="9735" max="9735" width="9.7109375" style="208" customWidth="1"/>
    <col min="9736" max="9736" width="8.7109375" style="208" customWidth="1"/>
    <col min="9737" max="9737" width="11" style="208" customWidth="1"/>
    <col min="9738" max="9738" width="10.5703125" style="208" customWidth="1"/>
    <col min="9739" max="9739" width="12.5703125" style="208" bestFit="1" customWidth="1"/>
    <col min="9740" max="9740" width="9.140625" style="208"/>
    <col min="9741" max="9741" width="10.140625" style="208" customWidth="1"/>
    <col min="9742" max="9742" width="13.5703125" style="208" bestFit="1" customWidth="1"/>
    <col min="9743" max="9979" width="9.140625" style="208"/>
    <col min="9980" max="9980" width="5.28515625" style="208" customWidth="1"/>
    <col min="9981" max="9981" width="18.28515625" style="208" customWidth="1"/>
    <col min="9982" max="9982" width="34.140625" style="208" customWidth="1"/>
    <col min="9983" max="9987" width="9.140625" style="208"/>
    <col min="9988" max="9988" width="12.85546875" style="208" customWidth="1"/>
    <col min="9989" max="9989" width="9.140625" style="208"/>
    <col min="9990" max="9990" width="12" style="208" customWidth="1"/>
    <col min="9991" max="9991" width="9.7109375" style="208" customWidth="1"/>
    <col min="9992" max="9992" width="8.7109375" style="208" customWidth="1"/>
    <col min="9993" max="9993" width="11" style="208" customWidth="1"/>
    <col min="9994" max="9994" width="10.5703125" style="208" customWidth="1"/>
    <col min="9995" max="9995" width="12.5703125" style="208" bestFit="1" customWidth="1"/>
    <col min="9996" max="9996" width="9.140625" style="208"/>
    <col min="9997" max="9997" width="10.140625" style="208" customWidth="1"/>
    <col min="9998" max="9998" width="13.5703125" style="208" bestFit="1" customWidth="1"/>
    <col min="9999" max="10235" width="9.140625" style="208"/>
    <col min="10236" max="10236" width="5.28515625" style="208" customWidth="1"/>
    <col min="10237" max="10237" width="18.28515625" style="208" customWidth="1"/>
    <col min="10238" max="10238" width="34.140625" style="208" customWidth="1"/>
    <col min="10239" max="10243" width="9.140625" style="208"/>
    <col min="10244" max="10244" width="12.85546875" style="208" customWidth="1"/>
    <col min="10245" max="10245" width="9.140625" style="208"/>
    <col min="10246" max="10246" width="12" style="208" customWidth="1"/>
    <col min="10247" max="10247" width="9.7109375" style="208" customWidth="1"/>
    <col min="10248" max="10248" width="8.7109375" style="208" customWidth="1"/>
    <col min="10249" max="10249" width="11" style="208" customWidth="1"/>
    <col min="10250" max="10250" width="10.5703125" style="208" customWidth="1"/>
    <col min="10251" max="10251" width="12.5703125" style="208" bestFit="1" customWidth="1"/>
    <col min="10252" max="10252" width="9.140625" style="208"/>
    <col min="10253" max="10253" width="10.140625" style="208" customWidth="1"/>
    <col min="10254" max="10254" width="13.5703125" style="208" bestFit="1" customWidth="1"/>
    <col min="10255" max="10491" width="9.140625" style="208"/>
    <col min="10492" max="10492" width="5.28515625" style="208" customWidth="1"/>
    <col min="10493" max="10493" width="18.28515625" style="208" customWidth="1"/>
    <col min="10494" max="10494" width="34.140625" style="208" customWidth="1"/>
    <col min="10495" max="10499" width="9.140625" style="208"/>
    <col min="10500" max="10500" width="12.85546875" style="208" customWidth="1"/>
    <col min="10501" max="10501" width="9.140625" style="208"/>
    <col min="10502" max="10502" width="12" style="208" customWidth="1"/>
    <col min="10503" max="10503" width="9.7109375" style="208" customWidth="1"/>
    <col min="10504" max="10504" width="8.7109375" style="208" customWidth="1"/>
    <col min="10505" max="10505" width="11" style="208" customWidth="1"/>
    <col min="10506" max="10506" width="10.5703125" style="208" customWidth="1"/>
    <col min="10507" max="10507" width="12.5703125" style="208" bestFit="1" customWidth="1"/>
    <col min="10508" max="10508" width="9.140625" style="208"/>
    <col min="10509" max="10509" width="10.140625" style="208" customWidth="1"/>
    <col min="10510" max="10510" width="13.5703125" style="208" bestFit="1" customWidth="1"/>
    <col min="10511" max="10747" width="9.140625" style="208"/>
    <col min="10748" max="10748" width="5.28515625" style="208" customWidth="1"/>
    <col min="10749" max="10749" width="18.28515625" style="208" customWidth="1"/>
    <col min="10750" max="10750" width="34.140625" style="208" customWidth="1"/>
    <col min="10751" max="10755" width="9.140625" style="208"/>
    <col min="10756" max="10756" width="12.85546875" style="208" customWidth="1"/>
    <col min="10757" max="10757" width="9.140625" style="208"/>
    <col min="10758" max="10758" width="12" style="208" customWidth="1"/>
    <col min="10759" max="10759" width="9.7109375" style="208" customWidth="1"/>
    <col min="10760" max="10760" width="8.7109375" style="208" customWidth="1"/>
    <col min="10761" max="10761" width="11" style="208" customWidth="1"/>
    <col min="10762" max="10762" width="10.5703125" style="208" customWidth="1"/>
    <col min="10763" max="10763" width="12.5703125" style="208" bestFit="1" customWidth="1"/>
    <col min="10764" max="10764" width="9.140625" style="208"/>
    <col min="10765" max="10765" width="10.140625" style="208" customWidth="1"/>
    <col min="10766" max="10766" width="13.5703125" style="208" bestFit="1" customWidth="1"/>
    <col min="10767" max="11003" width="9.140625" style="208"/>
    <col min="11004" max="11004" width="5.28515625" style="208" customWidth="1"/>
    <col min="11005" max="11005" width="18.28515625" style="208" customWidth="1"/>
    <col min="11006" max="11006" width="34.140625" style="208" customWidth="1"/>
    <col min="11007" max="11011" width="9.140625" style="208"/>
    <col min="11012" max="11012" width="12.85546875" style="208" customWidth="1"/>
    <col min="11013" max="11013" width="9.140625" style="208"/>
    <col min="11014" max="11014" width="12" style="208" customWidth="1"/>
    <col min="11015" max="11015" width="9.7109375" style="208" customWidth="1"/>
    <col min="11016" max="11016" width="8.7109375" style="208" customWidth="1"/>
    <col min="11017" max="11017" width="11" style="208" customWidth="1"/>
    <col min="11018" max="11018" width="10.5703125" style="208" customWidth="1"/>
    <col min="11019" max="11019" width="12.5703125" style="208" bestFit="1" customWidth="1"/>
    <col min="11020" max="11020" width="9.140625" style="208"/>
    <col min="11021" max="11021" width="10.140625" style="208" customWidth="1"/>
    <col min="11022" max="11022" width="13.5703125" style="208" bestFit="1" customWidth="1"/>
    <col min="11023" max="11259" width="9.140625" style="208"/>
    <col min="11260" max="11260" width="5.28515625" style="208" customWidth="1"/>
    <col min="11261" max="11261" width="18.28515625" style="208" customWidth="1"/>
    <col min="11262" max="11262" width="34.140625" style="208" customWidth="1"/>
    <col min="11263" max="11267" width="9.140625" style="208"/>
    <col min="11268" max="11268" width="12.85546875" style="208" customWidth="1"/>
    <col min="11269" max="11269" width="9.140625" style="208"/>
    <col min="11270" max="11270" width="12" style="208" customWidth="1"/>
    <col min="11271" max="11271" width="9.7109375" style="208" customWidth="1"/>
    <col min="11272" max="11272" width="8.7109375" style="208" customWidth="1"/>
    <col min="11273" max="11273" width="11" style="208" customWidth="1"/>
    <col min="11274" max="11274" width="10.5703125" style="208" customWidth="1"/>
    <col min="11275" max="11275" width="12.5703125" style="208" bestFit="1" customWidth="1"/>
    <col min="11276" max="11276" width="9.140625" style="208"/>
    <col min="11277" max="11277" width="10.140625" style="208" customWidth="1"/>
    <col min="11278" max="11278" width="13.5703125" style="208" bestFit="1" customWidth="1"/>
    <col min="11279" max="11515" width="9.140625" style="208"/>
    <col min="11516" max="11516" width="5.28515625" style="208" customWidth="1"/>
    <col min="11517" max="11517" width="18.28515625" style="208" customWidth="1"/>
    <col min="11518" max="11518" width="34.140625" style="208" customWidth="1"/>
    <col min="11519" max="11523" width="9.140625" style="208"/>
    <col min="11524" max="11524" width="12.85546875" style="208" customWidth="1"/>
    <col min="11525" max="11525" width="9.140625" style="208"/>
    <col min="11526" max="11526" width="12" style="208" customWidth="1"/>
    <col min="11527" max="11527" width="9.7109375" style="208" customWidth="1"/>
    <col min="11528" max="11528" width="8.7109375" style="208" customWidth="1"/>
    <col min="11529" max="11529" width="11" style="208" customWidth="1"/>
    <col min="11530" max="11530" width="10.5703125" style="208" customWidth="1"/>
    <col min="11531" max="11531" width="12.5703125" style="208" bestFit="1" customWidth="1"/>
    <col min="11532" max="11532" width="9.140625" style="208"/>
    <col min="11533" max="11533" width="10.140625" style="208" customWidth="1"/>
    <col min="11534" max="11534" width="13.5703125" style="208" bestFit="1" customWidth="1"/>
    <col min="11535" max="11771" width="9.140625" style="208"/>
    <col min="11772" max="11772" width="5.28515625" style="208" customWidth="1"/>
    <col min="11773" max="11773" width="18.28515625" style="208" customWidth="1"/>
    <col min="11774" max="11774" width="34.140625" style="208" customWidth="1"/>
    <col min="11775" max="11779" width="9.140625" style="208"/>
    <col min="11780" max="11780" width="12.85546875" style="208" customWidth="1"/>
    <col min="11781" max="11781" width="9.140625" style="208"/>
    <col min="11782" max="11782" width="12" style="208" customWidth="1"/>
    <col min="11783" max="11783" width="9.7109375" style="208" customWidth="1"/>
    <col min="11784" max="11784" width="8.7109375" style="208" customWidth="1"/>
    <col min="11785" max="11785" width="11" style="208" customWidth="1"/>
    <col min="11786" max="11786" width="10.5703125" style="208" customWidth="1"/>
    <col min="11787" max="11787" width="12.5703125" style="208" bestFit="1" customWidth="1"/>
    <col min="11788" max="11788" width="9.140625" style="208"/>
    <col min="11789" max="11789" width="10.140625" style="208" customWidth="1"/>
    <col min="11790" max="11790" width="13.5703125" style="208" bestFit="1" customWidth="1"/>
    <col min="11791" max="12027" width="9.140625" style="208"/>
    <col min="12028" max="12028" width="5.28515625" style="208" customWidth="1"/>
    <col min="12029" max="12029" width="18.28515625" style="208" customWidth="1"/>
    <col min="12030" max="12030" width="34.140625" style="208" customWidth="1"/>
    <col min="12031" max="12035" width="9.140625" style="208"/>
    <col min="12036" max="12036" width="12.85546875" style="208" customWidth="1"/>
    <col min="12037" max="12037" width="9.140625" style="208"/>
    <col min="12038" max="12038" width="12" style="208" customWidth="1"/>
    <col min="12039" max="12039" width="9.7109375" style="208" customWidth="1"/>
    <col min="12040" max="12040" width="8.7109375" style="208" customWidth="1"/>
    <col min="12041" max="12041" width="11" style="208" customWidth="1"/>
    <col min="12042" max="12042" width="10.5703125" style="208" customWidth="1"/>
    <col min="12043" max="12043" width="12.5703125" style="208" bestFit="1" customWidth="1"/>
    <col min="12044" max="12044" width="9.140625" style="208"/>
    <col min="12045" max="12045" width="10.140625" style="208" customWidth="1"/>
    <col min="12046" max="12046" width="13.5703125" style="208" bestFit="1" customWidth="1"/>
    <col min="12047" max="12283" width="9.140625" style="208"/>
    <col min="12284" max="12284" width="5.28515625" style="208" customWidth="1"/>
    <col min="12285" max="12285" width="18.28515625" style="208" customWidth="1"/>
    <col min="12286" max="12286" width="34.140625" style="208" customWidth="1"/>
    <col min="12287" max="12291" width="9.140625" style="208"/>
    <col min="12292" max="12292" width="12.85546875" style="208" customWidth="1"/>
    <col min="12293" max="12293" width="9.140625" style="208"/>
    <col min="12294" max="12294" width="12" style="208" customWidth="1"/>
    <col min="12295" max="12295" width="9.7109375" style="208" customWidth="1"/>
    <col min="12296" max="12296" width="8.7109375" style="208" customWidth="1"/>
    <col min="12297" max="12297" width="11" style="208" customWidth="1"/>
    <col min="12298" max="12298" width="10.5703125" style="208" customWidth="1"/>
    <col min="12299" max="12299" width="12.5703125" style="208" bestFit="1" customWidth="1"/>
    <col min="12300" max="12300" width="9.140625" style="208"/>
    <col min="12301" max="12301" width="10.140625" style="208" customWidth="1"/>
    <col min="12302" max="12302" width="13.5703125" style="208" bestFit="1" customWidth="1"/>
    <col min="12303" max="12539" width="9.140625" style="208"/>
    <col min="12540" max="12540" width="5.28515625" style="208" customWidth="1"/>
    <col min="12541" max="12541" width="18.28515625" style="208" customWidth="1"/>
    <col min="12542" max="12542" width="34.140625" style="208" customWidth="1"/>
    <col min="12543" max="12547" width="9.140625" style="208"/>
    <col min="12548" max="12548" width="12.85546875" style="208" customWidth="1"/>
    <col min="12549" max="12549" width="9.140625" style="208"/>
    <col min="12550" max="12550" width="12" style="208" customWidth="1"/>
    <col min="12551" max="12551" width="9.7109375" style="208" customWidth="1"/>
    <col min="12552" max="12552" width="8.7109375" style="208" customWidth="1"/>
    <col min="12553" max="12553" width="11" style="208" customWidth="1"/>
    <col min="12554" max="12554" width="10.5703125" style="208" customWidth="1"/>
    <col min="12555" max="12555" width="12.5703125" style="208" bestFit="1" customWidth="1"/>
    <col min="12556" max="12556" width="9.140625" style="208"/>
    <col min="12557" max="12557" width="10.140625" style="208" customWidth="1"/>
    <col min="12558" max="12558" width="13.5703125" style="208" bestFit="1" customWidth="1"/>
    <col min="12559" max="12795" width="9.140625" style="208"/>
    <col min="12796" max="12796" width="5.28515625" style="208" customWidth="1"/>
    <col min="12797" max="12797" width="18.28515625" style="208" customWidth="1"/>
    <col min="12798" max="12798" width="34.140625" style="208" customWidth="1"/>
    <col min="12799" max="12803" width="9.140625" style="208"/>
    <col min="12804" max="12804" width="12.85546875" style="208" customWidth="1"/>
    <col min="12805" max="12805" width="9.140625" style="208"/>
    <col min="12806" max="12806" width="12" style="208" customWidth="1"/>
    <col min="12807" max="12807" width="9.7109375" style="208" customWidth="1"/>
    <col min="12808" max="12808" width="8.7109375" style="208" customWidth="1"/>
    <col min="12809" max="12809" width="11" style="208" customWidth="1"/>
    <col min="12810" max="12810" width="10.5703125" style="208" customWidth="1"/>
    <col min="12811" max="12811" width="12.5703125" style="208" bestFit="1" customWidth="1"/>
    <col min="12812" max="12812" width="9.140625" style="208"/>
    <col min="12813" max="12813" width="10.140625" style="208" customWidth="1"/>
    <col min="12814" max="12814" width="13.5703125" style="208" bestFit="1" customWidth="1"/>
    <col min="12815" max="13051" width="9.140625" style="208"/>
    <col min="13052" max="13052" width="5.28515625" style="208" customWidth="1"/>
    <col min="13053" max="13053" width="18.28515625" style="208" customWidth="1"/>
    <col min="13054" max="13054" width="34.140625" style="208" customWidth="1"/>
    <col min="13055" max="13059" width="9.140625" style="208"/>
    <col min="13060" max="13060" width="12.85546875" style="208" customWidth="1"/>
    <col min="13061" max="13061" width="9.140625" style="208"/>
    <col min="13062" max="13062" width="12" style="208" customWidth="1"/>
    <col min="13063" max="13063" width="9.7109375" style="208" customWidth="1"/>
    <col min="13064" max="13064" width="8.7109375" style="208" customWidth="1"/>
    <col min="13065" max="13065" width="11" style="208" customWidth="1"/>
    <col min="13066" max="13066" width="10.5703125" style="208" customWidth="1"/>
    <col min="13067" max="13067" width="12.5703125" style="208" bestFit="1" customWidth="1"/>
    <col min="13068" max="13068" width="9.140625" style="208"/>
    <col min="13069" max="13069" width="10.140625" style="208" customWidth="1"/>
    <col min="13070" max="13070" width="13.5703125" style="208" bestFit="1" customWidth="1"/>
    <col min="13071" max="13307" width="9.140625" style="208"/>
    <col min="13308" max="13308" width="5.28515625" style="208" customWidth="1"/>
    <col min="13309" max="13309" width="18.28515625" style="208" customWidth="1"/>
    <col min="13310" max="13310" width="34.140625" style="208" customWidth="1"/>
    <col min="13311" max="13315" width="9.140625" style="208"/>
    <col min="13316" max="13316" width="12.85546875" style="208" customWidth="1"/>
    <col min="13317" max="13317" width="9.140625" style="208"/>
    <col min="13318" max="13318" width="12" style="208" customWidth="1"/>
    <col min="13319" max="13319" width="9.7109375" style="208" customWidth="1"/>
    <col min="13320" max="13320" width="8.7109375" style="208" customWidth="1"/>
    <col min="13321" max="13321" width="11" style="208" customWidth="1"/>
    <col min="13322" max="13322" width="10.5703125" style="208" customWidth="1"/>
    <col min="13323" max="13323" width="12.5703125" style="208" bestFit="1" customWidth="1"/>
    <col min="13324" max="13324" width="9.140625" style="208"/>
    <col min="13325" max="13325" width="10.140625" style="208" customWidth="1"/>
    <col min="13326" max="13326" width="13.5703125" style="208" bestFit="1" customWidth="1"/>
    <col min="13327" max="13563" width="9.140625" style="208"/>
    <col min="13564" max="13564" width="5.28515625" style="208" customWidth="1"/>
    <col min="13565" max="13565" width="18.28515625" style="208" customWidth="1"/>
    <col min="13566" max="13566" width="34.140625" style="208" customWidth="1"/>
    <col min="13567" max="13571" width="9.140625" style="208"/>
    <col min="13572" max="13572" width="12.85546875" style="208" customWidth="1"/>
    <col min="13573" max="13573" width="9.140625" style="208"/>
    <col min="13574" max="13574" width="12" style="208" customWidth="1"/>
    <col min="13575" max="13575" width="9.7109375" style="208" customWidth="1"/>
    <col min="13576" max="13576" width="8.7109375" style="208" customWidth="1"/>
    <col min="13577" max="13577" width="11" style="208" customWidth="1"/>
    <col min="13578" max="13578" width="10.5703125" style="208" customWidth="1"/>
    <col min="13579" max="13579" width="12.5703125" style="208" bestFit="1" customWidth="1"/>
    <col min="13580" max="13580" width="9.140625" style="208"/>
    <col min="13581" max="13581" width="10.140625" style="208" customWidth="1"/>
    <col min="13582" max="13582" width="13.5703125" style="208" bestFit="1" customWidth="1"/>
    <col min="13583" max="13819" width="9.140625" style="208"/>
    <col min="13820" max="13820" width="5.28515625" style="208" customWidth="1"/>
    <col min="13821" max="13821" width="18.28515625" style="208" customWidth="1"/>
    <col min="13822" max="13822" width="34.140625" style="208" customWidth="1"/>
    <col min="13823" max="13827" width="9.140625" style="208"/>
    <col min="13828" max="13828" width="12.85546875" style="208" customWidth="1"/>
    <col min="13829" max="13829" width="9.140625" style="208"/>
    <col min="13830" max="13830" width="12" style="208" customWidth="1"/>
    <col min="13831" max="13831" width="9.7109375" style="208" customWidth="1"/>
    <col min="13832" max="13832" width="8.7109375" style="208" customWidth="1"/>
    <col min="13833" max="13833" width="11" style="208" customWidth="1"/>
    <col min="13834" max="13834" width="10.5703125" style="208" customWidth="1"/>
    <col min="13835" max="13835" width="12.5703125" style="208" bestFit="1" customWidth="1"/>
    <col min="13836" max="13836" width="9.140625" style="208"/>
    <col min="13837" max="13837" width="10.140625" style="208" customWidth="1"/>
    <col min="13838" max="13838" width="13.5703125" style="208" bestFit="1" customWidth="1"/>
    <col min="13839" max="14075" width="9.140625" style="208"/>
    <col min="14076" max="14076" width="5.28515625" style="208" customWidth="1"/>
    <col min="14077" max="14077" width="18.28515625" style="208" customWidth="1"/>
    <col min="14078" max="14078" width="34.140625" style="208" customWidth="1"/>
    <col min="14079" max="14083" width="9.140625" style="208"/>
    <col min="14084" max="14084" width="12.85546875" style="208" customWidth="1"/>
    <col min="14085" max="14085" width="9.140625" style="208"/>
    <col min="14086" max="14086" width="12" style="208" customWidth="1"/>
    <col min="14087" max="14087" width="9.7109375" style="208" customWidth="1"/>
    <col min="14088" max="14088" width="8.7109375" style="208" customWidth="1"/>
    <col min="14089" max="14089" width="11" style="208" customWidth="1"/>
    <col min="14090" max="14090" width="10.5703125" style="208" customWidth="1"/>
    <col min="14091" max="14091" width="12.5703125" style="208" bestFit="1" customWidth="1"/>
    <col min="14092" max="14092" width="9.140625" style="208"/>
    <col min="14093" max="14093" width="10.140625" style="208" customWidth="1"/>
    <col min="14094" max="14094" width="13.5703125" style="208" bestFit="1" customWidth="1"/>
    <col min="14095" max="14331" width="9.140625" style="208"/>
    <col min="14332" max="14332" width="5.28515625" style="208" customWidth="1"/>
    <col min="14333" max="14333" width="18.28515625" style="208" customWidth="1"/>
    <col min="14334" max="14334" width="34.140625" style="208" customWidth="1"/>
    <col min="14335" max="14339" width="9.140625" style="208"/>
    <col min="14340" max="14340" width="12.85546875" style="208" customWidth="1"/>
    <col min="14341" max="14341" width="9.140625" style="208"/>
    <col min="14342" max="14342" width="12" style="208" customWidth="1"/>
    <col min="14343" max="14343" width="9.7109375" style="208" customWidth="1"/>
    <col min="14344" max="14344" width="8.7109375" style="208" customWidth="1"/>
    <col min="14345" max="14345" width="11" style="208" customWidth="1"/>
    <col min="14346" max="14346" width="10.5703125" style="208" customWidth="1"/>
    <col min="14347" max="14347" width="12.5703125" style="208" bestFit="1" customWidth="1"/>
    <col min="14348" max="14348" width="9.140625" style="208"/>
    <col min="14349" max="14349" width="10.140625" style="208" customWidth="1"/>
    <col min="14350" max="14350" width="13.5703125" style="208" bestFit="1" customWidth="1"/>
    <col min="14351" max="14587" width="9.140625" style="208"/>
    <col min="14588" max="14588" width="5.28515625" style="208" customWidth="1"/>
    <col min="14589" max="14589" width="18.28515625" style="208" customWidth="1"/>
    <col min="14590" max="14590" width="34.140625" style="208" customWidth="1"/>
    <col min="14591" max="14595" width="9.140625" style="208"/>
    <col min="14596" max="14596" width="12.85546875" style="208" customWidth="1"/>
    <col min="14597" max="14597" width="9.140625" style="208"/>
    <col min="14598" max="14598" width="12" style="208" customWidth="1"/>
    <col min="14599" max="14599" width="9.7109375" style="208" customWidth="1"/>
    <col min="14600" max="14600" width="8.7109375" style="208" customWidth="1"/>
    <col min="14601" max="14601" width="11" style="208" customWidth="1"/>
    <col min="14602" max="14602" width="10.5703125" style="208" customWidth="1"/>
    <col min="14603" max="14603" width="12.5703125" style="208" bestFit="1" customWidth="1"/>
    <col min="14604" max="14604" width="9.140625" style="208"/>
    <col min="14605" max="14605" width="10.140625" style="208" customWidth="1"/>
    <col min="14606" max="14606" width="13.5703125" style="208" bestFit="1" customWidth="1"/>
    <col min="14607" max="14843" width="9.140625" style="208"/>
    <col min="14844" max="14844" width="5.28515625" style="208" customWidth="1"/>
    <col min="14845" max="14845" width="18.28515625" style="208" customWidth="1"/>
    <col min="14846" max="14846" width="34.140625" style="208" customWidth="1"/>
    <col min="14847" max="14851" width="9.140625" style="208"/>
    <col min="14852" max="14852" width="12.85546875" style="208" customWidth="1"/>
    <col min="14853" max="14853" width="9.140625" style="208"/>
    <col min="14854" max="14854" width="12" style="208" customWidth="1"/>
    <col min="14855" max="14855" width="9.7109375" style="208" customWidth="1"/>
    <col min="14856" max="14856" width="8.7109375" style="208" customWidth="1"/>
    <col min="14857" max="14857" width="11" style="208" customWidth="1"/>
    <col min="14858" max="14858" width="10.5703125" style="208" customWidth="1"/>
    <col min="14859" max="14859" width="12.5703125" style="208" bestFit="1" customWidth="1"/>
    <col min="14860" max="14860" width="9.140625" style="208"/>
    <col min="14861" max="14861" width="10.140625" style="208" customWidth="1"/>
    <col min="14862" max="14862" width="13.5703125" style="208" bestFit="1" customWidth="1"/>
    <col min="14863" max="15099" width="9.140625" style="208"/>
    <col min="15100" max="15100" width="5.28515625" style="208" customWidth="1"/>
    <col min="15101" max="15101" width="18.28515625" style="208" customWidth="1"/>
    <col min="15102" max="15102" width="34.140625" style="208" customWidth="1"/>
    <col min="15103" max="15107" width="9.140625" style="208"/>
    <col min="15108" max="15108" width="12.85546875" style="208" customWidth="1"/>
    <col min="15109" max="15109" width="9.140625" style="208"/>
    <col min="15110" max="15110" width="12" style="208" customWidth="1"/>
    <col min="15111" max="15111" width="9.7109375" style="208" customWidth="1"/>
    <col min="15112" max="15112" width="8.7109375" style="208" customWidth="1"/>
    <col min="15113" max="15113" width="11" style="208" customWidth="1"/>
    <col min="15114" max="15114" width="10.5703125" style="208" customWidth="1"/>
    <col min="15115" max="15115" width="12.5703125" style="208" bestFit="1" customWidth="1"/>
    <col min="15116" max="15116" width="9.140625" style="208"/>
    <col min="15117" max="15117" width="10.140625" style="208" customWidth="1"/>
    <col min="15118" max="15118" width="13.5703125" style="208" bestFit="1" customWidth="1"/>
    <col min="15119" max="15355" width="9.140625" style="208"/>
    <col min="15356" max="15356" width="5.28515625" style="208" customWidth="1"/>
    <col min="15357" max="15357" width="18.28515625" style="208" customWidth="1"/>
    <col min="15358" max="15358" width="34.140625" style="208" customWidth="1"/>
    <col min="15359" max="15363" width="9.140625" style="208"/>
    <col min="15364" max="15364" width="12.85546875" style="208" customWidth="1"/>
    <col min="15365" max="15365" width="9.140625" style="208"/>
    <col min="15366" max="15366" width="12" style="208" customWidth="1"/>
    <col min="15367" max="15367" width="9.7109375" style="208" customWidth="1"/>
    <col min="15368" max="15368" width="8.7109375" style="208" customWidth="1"/>
    <col min="15369" max="15369" width="11" style="208" customWidth="1"/>
    <col min="15370" max="15370" width="10.5703125" style="208" customWidth="1"/>
    <col min="15371" max="15371" width="12.5703125" style="208" bestFit="1" customWidth="1"/>
    <col min="15372" max="15372" width="9.140625" style="208"/>
    <col min="15373" max="15373" width="10.140625" style="208" customWidth="1"/>
    <col min="15374" max="15374" width="13.5703125" style="208" bestFit="1" customWidth="1"/>
    <col min="15375" max="15611" width="9.140625" style="208"/>
    <col min="15612" max="15612" width="5.28515625" style="208" customWidth="1"/>
    <col min="15613" max="15613" width="18.28515625" style="208" customWidth="1"/>
    <col min="15614" max="15614" width="34.140625" style="208" customWidth="1"/>
    <col min="15615" max="15619" width="9.140625" style="208"/>
    <col min="15620" max="15620" width="12.85546875" style="208" customWidth="1"/>
    <col min="15621" max="15621" width="9.140625" style="208"/>
    <col min="15622" max="15622" width="12" style="208" customWidth="1"/>
    <col min="15623" max="15623" width="9.7109375" style="208" customWidth="1"/>
    <col min="15624" max="15624" width="8.7109375" style="208" customWidth="1"/>
    <col min="15625" max="15625" width="11" style="208" customWidth="1"/>
    <col min="15626" max="15626" width="10.5703125" style="208" customWidth="1"/>
    <col min="15627" max="15627" width="12.5703125" style="208" bestFit="1" customWidth="1"/>
    <col min="15628" max="15628" width="9.140625" style="208"/>
    <col min="15629" max="15629" width="10.140625" style="208" customWidth="1"/>
    <col min="15630" max="15630" width="13.5703125" style="208" bestFit="1" customWidth="1"/>
    <col min="15631" max="15867" width="9.140625" style="208"/>
    <col min="15868" max="15868" width="5.28515625" style="208" customWidth="1"/>
    <col min="15869" max="15869" width="18.28515625" style="208" customWidth="1"/>
    <col min="15870" max="15870" width="34.140625" style="208" customWidth="1"/>
    <col min="15871" max="15875" width="9.140625" style="208"/>
    <col min="15876" max="15876" width="12.85546875" style="208" customWidth="1"/>
    <col min="15877" max="15877" width="9.140625" style="208"/>
    <col min="15878" max="15878" width="12" style="208" customWidth="1"/>
    <col min="15879" max="15879" width="9.7109375" style="208" customWidth="1"/>
    <col min="15880" max="15880" width="8.7109375" style="208" customWidth="1"/>
    <col min="15881" max="15881" width="11" style="208" customWidth="1"/>
    <col min="15882" max="15882" width="10.5703125" style="208" customWidth="1"/>
    <col min="15883" max="15883" width="12.5703125" style="208" bestFit="1" customWidth="1"/>
    <col min="15884" max="15884" width="9.140625" style="208"/>
    <col min="15885" max="15885" width="10.140625" style="208" customWidth="1"/>
    <col min="15886" max="15886" width="13.5703125" style="208" bestFit="1" customWidth="1"/>
    <col min="15887" max="16123" width="9.140625" style="208"/>
    <col min="16124" max="16124" width="5.28515625" style="208" customWidth="1"/>
    <col min="16125" max="16125" width="18.28515625" style="208" customWidth="1"/>
    <col min="16126" max="16126" width="34.140625" style="208" customWidth="1"/>
    <col min="16127" max="16131" width="9.140625" style="208"/>
    <col min="16132" max="16132" width="12.85546875" style="208" customWidth="1"/>
    <col min="16133" max="16133" width="9.140625" style="208"/>
    <col min="16134" max="16134" width="12" style="208" customWidth="1"/>
    <col min="16135" max="16135" width="9.7109375" style="208" customWidth="1"/>
    <col min="16136" max="16136" width="8.7109375" style="208" customWidth="1"/>
    <col min="16137" max="16137" width="11" style="208" customWidth="1"/>
    <col min="16138" max="16138" width="10.5703125" style="208" customWidth="1"/>
    <col min="16139" max="16139" width="12.5703125" style="208" bestFit="1" customWidth="1"/>
    <col min="16140" max="16140" width="9.140625" style="208"/>
    <col min="16141" max="16141" width="10.140625" style="208" customWidth="1"/>
    <col min="16142" max="16142" width="13.5703125" style="208" bestFit="1" customWidth="1"/>
    <col min="16143" max="16384" width="9.140625" style="208"/>
  </cols>
  <sheetData>
    <row r="1" spans="1:75" s="200" customFormat="1" ht="15" customHeight="1">
      <c r="A1" s="199"/>
      <c r="B1" s="2" t="s">
        <v>0</v>
      </c>
      <c r="C1" s="199"/>
      <c r="D1" s="2"/>
      <c r="E1" s="199"/>
      <c r="F1" s="199"/>
      <c r="G1" s="199"/>
      <c r="H1" s="199"/>
      <c r="I1" s="199"/>
      <c r="J1" s="199"/>
      <c r="K1" s="199"/>
      <c r="L1" s="199"/>
      <c r="M1" s="199"/>
      <c r="U1" s="199" t="s">
        <v>379</v>
      </c>
      <c r="V1" s="201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202" t="s">
        <v>1</v>
      </c>
      <c r="AJ1" s="201" t="s">
        <v>221</v>
      </c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202" t="s">
        <v>1</v>
      </c>
      <c r="AX1" s="201" t="s">
        <v>221</v>
      </c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</row>
    <row r="2" spans="1:75" s="200" customFormat="1" ht="24" customHeight="1">
      <c r="A2" s="203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2" t="s">
        <v>1</v>
      </c>
      <c r="O2" s="205" t="s">
        <v>222</v>
      </c>
      <c r="P2" s="205"/>
      <c r="Q2" s="205"/>
      <c r="R2" s="205"/>
      <c r="S2" s="205"/>
      <c r="T2" s="205"/>
      <c r="U2" s="204"/>
      <c r="V2" s="199"/>
      <c r="W2" s="206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7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</row>
    <row r="3" spans="1:75" ht="15.75" customHeight="1">
      <c r="A3" s="345" t="s">
        <v>223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</row>
    <row r="4" spans="1:75" s="209" customFormat="1" ht="12.75" customHeight="1">
      <c r="A4" s="346" t="s">
        <v>224</v>
      </c>
      <c r="B4" s="346" t="s">
        <v>225</v>
      </c>
      <c r="C4" s="346" t="s">
        <v>226</v>
      </c>
      <c r="D4" s="346" t="s">
        <v>132</v>
      </c>
      <c r="E4" s="346" t="s">
        <v>227</v>
      </c>
      <c r="F4" s="346" t="s">
        <v>228</v>
      </c>
      <c r="G4" s="346" t="s">
        <v>229</v>
      </c>
      <c r="H4" s="346" t="s">
        <v>230</v>
      </c>
      <c r="I4" s="347" t="s">
        <v>231</v>
      </c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75" s="209" customFormat="1" ht="65.25" customHeight="1">
      <c r="A5" s="346"/>
      <c r="B5" s="346"/>
      <c r="C5" s="346"/>
      <c r="D5" s="346"/>
      <c r="E5" s="346"/>
      <c r="F5" s="346"/>
      <c r="G5" s="346"/>
      <c r="H5" s="346"/>
      <c r="I5" s="210">
        <v>43191</v>
      </c>
      <c r="J5" s="210">
        <v>43221</v>
      </c>
      <c r="K5" s="210">
        <v>43252</v>
      </c>
      <c r="L5" s="210">
        <v>43282</v>
      </c>
      <c r="M5" s="210">
        <v>43313</v>
      </c>
      <c r="N5" s="210">
        <v>43344</v>
      </c>
      <c r="O5" s="210">
        <v>43374</v>
      </c>
      <c r="P5" s="210">
        <v>43405</v>
      </c>
      <c r="Q5" s="210">
        <v>43435</v>
      </c>
      <c r="R5" s="210">
        <v>43466</v>
      </c>
      <c r="S5" s="210">
        <v>43497</v>
      </c>
      <c r="T5" s="210">
        <v>43525</v>
      </c>
      <c r="U5" s="211" t="s">
        <v>232</v>
      </c>
    </row>
    <row r="6" spans="1:75" s="215" customFormat="1">
      <c r="A6" s="212" t="s">
        <v>196</v>
      </c>
      <c r="B6" s="213" t="s">
        <v>233</v>
      </c>
      <c r="C6" s="213"/>
      <c r="D6" s="213"/>
      <c r="E6" s="213"/>
      <c r="F6" s="213"/>
      <c r="G6" s="213"/>
      <c r="H6" s="213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75">
      <c r="A7" s="216">
        <v>1</v>
      </c>
      <c r="B7" s="217" t="s">
        <v>234</v>
      </c>
      <c r="C7" s="217" t="s">
        <v>235</v>
      </c>
      <c r="D7" s="217" t="s">
        <v>236</v>
      </c>
      <c r="E7" s="217">
        <v>132</v>
      </c>
      <c r="F7" s="217">
        <v>13000</v>
      </c>
      <c r="G7" s="217"/>
      <c r="H7" s="217">
        <v>13000</v>
      </c>
      <c r="I7" s="218">
        <v>3098280</v>
      </c>
      <c r="J7" s="218">
        <v>3321840</v>
      </c>
      <c r="K7" s="218">
        <v>3045240</v>
      </c>
      <c r="L7" s="218">
        <v>3156360</v>
      </c>
      <c r="M7" s="218">
        <v>3108360</v>
      </c>
      <c r="N7" s="219">
        <v>2683920</v>
      </c>
      <c r="O7" s="218">
        <v>2856960</v>
      </c>
      <c r="P7" s="218">
        <v>3005400</v>
      </c>
      <c r="Q7" s="218">
        <v>3207000</v>
      </c>
      <c r="R7" s="218">
        <v>3218160</v>
      </c>
      <c r="S7" s="218">
        <v>2914440</v>
      </c>
      <c r="T7" s="218">
        <v>3367560</v>
      </c>
      <c r="U7" s="217">
        <f>I7+J7+K7+L7+M7+N7+O7+P7+Q7+R7+S7+T7</f>
        <v>36983520</v>
      </c>
    </row>
    <row r="8" spans="1:75">
      <c r="A8" s="216">
        <v>2</v>
      </c>
      <c r="B8" s="217" t="s">
        <v>234</v>
      </c>
      <c r="C8" s="217" t="s">
        <v>237</v>
      </c>
      <c r="D8" s="217" t="s">
        <v>238</v>
      </c>
      <c r="E8" s="217">
        <v>132</v>
      </c>
      <c r="F8" s="217">
        <v>9000</v>
      </c>
      <c r="G8" s="217"/>
      <c r="H8" s="217">
        <v>9000</v>
      </c>
      <c r="I8" s="218">
        <v>3820320</v>
      </c>
      <c r="J8" s="218">
        <v>4025520</v>
      </c>
      <c r="K8" s="218">
        <v>4277160</v>
      </c>
      <c r="L8" s="218">
        <v>4995540</v>
      </c>
      <c r="M8" s="218">
        <v>4598820</v>
      </c>
      <c r="N8" s="219">
        <v>4534740</v>
      </c>
      <c r="O8" s="218">
        <v>4591080</v>
      </c>
      <c r="P8" s="218">
        <v>4915980</v>
      </c>
      <c r="Q8" s="218">
        <v>4863240</v>
      </c>
      <c r="R8" s="218">
        <v>4911300</v>
      </c>
      <c r="S8" s="218">
        <v>4393800</v>
      </c>
      <c r="T8" s="218">
        <v>4593600</v>
      </c>
      <c r="U8" s="217">
        <f t="shared" ref="U8:U21" si="0">I8+J8+K8+L8+M8+N8+O8+P8+Q8+R8+S8+T8</f>
        <v>54521100</v>
      </c>
    </row>
    <row r="9" spans="1:75">
      <c r="A9" s="216">
        <v>3</v>
      </c>
      <c r="B9" s="217" t="s">
        <v>234</v>
      </c>
      <c r="C9" s="217" t="s">
        <v>239</v>
      </c>
      <c r="D9" s="217" t="s">
        <v>240</v>
      </c>
      <c r="E9" s="217">
        <v>132</v>
      </c>
      <c r="F9" s="217">
        <v>22222</v>
      </c>
      <c r="G9" s="217">
        <v>6666</v>
      </c>
      <c r="H9" s="217">
        <v>28888</v>
      </c>
      <c r="I9" s="218">
        <v>13749000</v>
      </c>
      <c r="J9" s="218">
        <v>13924000</v>
      </c>
      <c r="K9" s="218">
        <v>12579000</v>
      </c>
      <c r="L9" s="218">
        <v>15385000</v>
      </c>
      <c r="M9" s="218">
        <v>16755000</v>
      </c>
      <c r="N9" s="219">
        <v>14289000</v>
      </c>
      <c r="O9" s="218">
        <v>15295000</v>
      </c>
      <c r="P9" s="218">
        <v>14394240</v>
      </c>
      <c r="Q9" s="218">
        <v>14459000</v>
      </c>
      <c r="R9" s="218">
        <v>15120807</v>
      </c>
      <c r="S9" s="218">
        <f>13945068</f>
        <v>13945068</v>
      </c>
      <c r="T9" s="218">
        <f>17582000</f>
        <v>17582000</v>
      </c>
      <c r="U9" s="217">
        <f t="shared" si="0"/>
        <v>177477115</v>
      </c>
    </row>
    <row r="10" spans="1:75">
      <c r="A10" s="216">
        <v>4</v>
      </c>
      <c r="B10" s="217" t="s">
        <v>241</v>
      </c>
      <c r="C10" s="217" t="s">
        <v>242</v>
      </c>
      <c r="D10" s="217" t="s">
        <v>238</v>
      </c>
      <c r="E10" s="217">
        <v>132</v>
      </c>
      <c r="F10" s="217">
        <v>10000</v>
      </c>
      <c r="G10" s="217"/>
      <c r="H10" s="217">
        <v>10000</v>
      </c>
      <c r="I10" s="218">
        <v>24550</v>
      </c>
      <c r="J10" s="218">
        <v>11700</v>
      </c>
      <c r="K10" s="218">
        <v>41650</v>
      </c>
      <c r="L10" s="218">
        <v>19400</v>
      </c>
      <c r="M10" s="218">
        <v>772250</v>
      </c>
      <c r="N10" s="219">
        <v>391050</v>
      </c>
      <c r="O10" s="218">
        <v>24000</v>
      </c>
      <c r="P10" s="218">
        <v>14250</v>
      </c>
      <c r="Q10" s="218">
        <v>564100</v>
      </c>
      <c r="R10" s="218">
        <v>17550</v>
      </c>
      <c r="S10" s="218">
        <v>9900</v>
      </c>
      <c r="T10" s="218">
        <v>3592800</v>
      </c>
      <c r="U10" s="217">
        <f t="shared" si="0"/>
        <v>5483200</v>
      </c>
    </row>
    <row r="11" spans="1:75">
      <c r="A11" s="216">
        <v>5</v>
      </c>
      <c r="B11" s="217" t="s">
        <v>241</v>
      </c>
      <c r="C11" s="217" t="s">
        <v>243</v>
      </c>
      <c r="D11" s="217" t="s">
        <v>244</v>
      </c>
      <c r="E11" s="217">
        <v>220</v>
      </c>
      <c r="F11" s="217">
        <v>0</v>
      </c>
      <c r="G11" s="217"/>
      <c r="H11" s="217">
        <v>0</v>
      </c>
      <c r="I11" s="218">
        <v>66700</v>
      </c>
      <c r="J11" s="218">
        <v>908500</v>
      </c>
      <c r="K11" s="218">
        <v>177200</v>
      </c>
      <c r="L11" s="218">
        <v>116500</v>
      </c>
      <c r="M11" s="218">
        <v>122200</v>
      </c>
      <c r="N11" s="219">
        <v>91000</v>
      </c>
      <c r="O11" s="218">
        <v>78500</v>
      </c>
      <c r="P11" s="218">
        <v>79200</v>
      </c>
      <c r="Q11" s="218">
        <v>99100</v>
      </c>
      <c r="R11" s="218">
        <v>75700</v>
      </c>
      <c r="S11" s="218">
        <v>63600</v>
      </c>
      <c r="T11" s="218">
        <v>66700</v>
      </c>
      <c r="U11" s="217">
        <f t="shared" si="0"/>
        <v>1944900</v>
      </c>
    </row>
    <row r="12" spans="1:75">
      <c r="A12" s="216">
        <v>6</v>
      </c>
      <c r="B12" s="217" t="s">
        <v>241</v>
      </c>
      <c r="C12" s="217" t="s">
        <v>245</v>
      </c>
      <c r="D12" s="217" t="s">
        <v>236</v>
      </c>
      <c r="E12" s="217">
        <v>132</v>
      </c>
      <c r="F12" s="217">
        <v>6000</v>
      </c>
      <c r="G12" s="217"/>
      <c r="H12" s="217">
        <v>6000</v>
      </c>
      <c r="I12" s="218">
        <v>145920</v>
      </c>
      <c r="J12" s="218">
        <v>179020</v>
      </c>
      <c r="K12" s="218">
        <v>178390</v>
      </c>
      <c r="L12" s="218">
        <v>351610</v>
      </c>
      <c r="M12" s="218">
        <v>335750</v>
      </c>
      <c r="N12" s="219">
        <v>368500</v>
      </c>
      <c r="O12" s="218">
        <v>275800</v>
      </c>
      <c r="P12" s="218">
        <v>300360</v>
      </c>
      <c r="Q12" s="218">
        <v>373560</v>
      </c>
      <c r="R12" s="218">
        <v>467060</v>
      </c>
      <c r="S12" s="218">
        <v>625800</v>
      </c>
      <c r="T12" s="218">
        <v>1008970</v>
      </c>
      <c r="U12" s="217">
        <f t="shared" si="0"/>
        <v>4610740</v>
      </c>
    </row>
    <row r="13" spans="1:75">
      <c r="A13" s="216">
        <v>7</v>
      </c>
      <c r="B13" s="217" t="s">
        <v>241</v>
      </c>
      <c r="C13" s="217" t="s">
        <v>245</v>
      </c>
      <c r="D13" s="217" t="s">
        <v>236</v>
      </c>
      <c r="E13" s="217">
        <v>132</v>
      </c>
      <c r="F13" s="217">
        <v>5000</v>
      </c>
      <c r="G13" s="217"/>
      <c r="H13" s="217">
        <v>5000</v>
      </c>
      <c r="I13" s="218"/>
      <c r="J13" s="218"/>
      <c r="K13" s="218"/>
      <c r="L13" s="218"/>
      <c r="M13" s="218"/>
      <c r="N13" s="219"/>
      <c r="O13" s="218">
        <v>131900</v>
      </c>
      <c r="P13" s="218">
        <v>195700</v>
      </c>
      <c r="Q13" s="218">
        <v>283300</v>
      </c>
      <c r="R13" s="218">
        <v>401400</v>
      </c>
      <c r="S13" s="218">
        <v>421900</v>
      </c>
      <c r="T13" s="218">
        <v>646000</v>
      </c>
      <c r="U13" s="217">
        <f t="shared" si="0"/>
        <v>2080200</v>
      </c>
    </row>
    <row r="14" spans="1:75">
      <c r="A14" s="216">
        <v>7</v>
      </c>
      <c r="B14" s="217" t="s">
        <v>246</v>
      </c>
      <c r="C14" s="217" t="s">
        <v>247</v>
      </c>
      <c r="D14" s="217" t="s">
        <v>236</v>
      </c>
      <c r="E14" s="217">
        <v>132</v>
      </c>
      <c r="F14" s="217">
        <v>14000</v>
      </c>
      <c r="G14" s="217"/>
      <c r="H14" s="217">
        <v>14000</v>
      </c>
      <c r="I14" s="218">
        <v>3672480</v>
      </c>
      <c r="J14" s="218">
        <v>3628800</v>
      </c>
      <c r="K14" s="218">
        <v>3396000</v>
      </c>
      <c r="L14" s="218">
        <v>3465600</v>
      </c>
      <c r="M14" s="218">
        <v>3403680</v>
      </c>
      <c r="N14" s="219">
        <v>3209280</v>
      </c>
      <c r="O14" s="218">
        <v>3689760</v>
      </c>
      <c r="P14" s="218">
        <v>3658080</v>
      </c>
      <c r="Q14" s="218">
        <v>3852960</v>
      </c>
      <c r="R14" s="218">
        <v>3742080</v>
      </c>
      <c r="S14" s="218">
        <v>3413760</v>
      </c>
      <c r="T14" s="218">
        <v>3749280</v>
      </c>
      <c r="U14" s="217">
        <f t="shared" si="0"/>
        <v>42881760</v>
      </c>
    </row>
    <row r="15" spans="1:75">
      <c r="A15" s="216">
        <v>8</v>
      </c>
      <c r="B15" s="217" t="s">
        <v>248</v>
      </c>
      <c r="C15" s="217" t="s">
        <v>249</v>
      </c>
      <c r="D15" s="217" t="s">
        <v>236</v>
      </c>
      <c r="E15" s="217">
        <v>132</v>
      </c>
      <c r="F15" s="217">
        <v>11000</v>
      </c>
      <c r="G15" s="217"/>
      <c r="H15" s="217">
        <v>11000</v>
      </c>
      <c r="I15" s="218">
        <v>1537680</v>
      </c>
      <c r="J15" s="218">
        <v>1590480</v>
      </c>
      <c r="K15" s="218">
        <v>1391040</v>
      </c>
      <c r="L15" s="218">
        <v>1145040</v>
      </c>
      <c r="M15" s="218">
        <v>860880</v>
      </c>
      <c r="N15" s="219">
        <v>1199520</v>
      </c>
      <c r="O15" s="218">
        <v>1657440</v>
      </c>
      <c r="P15" s="218">
        <v>1606320</v>
      </c>
      <c r="Q15" s="218">
        <v>1592640</v>
      </c>
      <c r="R15" s="218">
        <v>1825680</v>
      </c>
      <c r="S15" s="218">
        <v>1775520</v>
      </c>
      <c r="T15" s="218">
        <v>2162400</v>
      </c>
      <c r="U15" s="217">
        <f t="shared" si="0"/>
        <v>18344640</v>
      </c>
    </row>
    <row r="16" spans="1:75">
      <c r="A16" s="216">
        <v>9</v>
      </c>
      <c r="B16" s="217" t="s">
        <v>248</v>
      </c>
      <c r="C16" s="217" t="s">
        <v>250</v>
      </c>
      <c r="D16" s="217" t="s">
        <v>236</v>
      </c>
      <c r="E16" s="217">
        <v>132</v>
      </c>
      <c r="F16" s="217">
        <v>5000</v>
      </c>
      <c r="G16" s="217"/>
      <c r="H16" s="217">
        <v>5000</v>
      </c>
      <c r="I16" s="218">
        <v>652080</v>
      </c>
      <c r="J16" s="218">
        <v>666240</v>
      </c>
      <c r="K16" s="218">
        <v>589920</v>
      </c>
      <c r="L16" s="218">
        <v>413760</v>
      </c>
      <c r="M16" s="218">
        <v>358560</v>
      </c>
      <c r="N16" s="219">
        <v>496800</v>
      </c>
      <c r="O16" s="218">
        <v>704400</v>
      </c>
      <c r="P16" s="218">
        <v>793920</v>
      </c>
      <c r="Q16" s="218">
        <v>684960</v>
      </c>
      <c r="R16" s="218">
        <v>784320</v>
      </c>
      <c r="S16" s="218">
        <v>742560</v>
      </c>
      <c r="T16" s="218">
        <v>954240</v>
      </c>
      <c r="U16" s="217">
        <f t="shared" si="0"/>
        <v>7841760</v>
      </c>
    </row>
    <row r="17" spans="1:21">
      <c r="A17" s="216">
        <v>10</v>
      </c>
      <c r="B17" s="217" t="s">
        <v>248</v>
      </c>
      <c r="C17" s="217" t="s">
        <v>251</v>
      </c>
      <c r="D17" s="217" t="s">
        <v>236</v>
      </c>
      <c r="E17" s="217">
        <v>132</v>
      </c>
      <c r="F17" s="217">
        <v>6000</v>
      </c>
      <c r="G17" s="217"/>
      <c r="H17" s="217">
        <v>6000</v>
      </c>
      <c r="I17" s="218">
        <v>761760</v>
      </c>
      <c r="J17" s="218">
        <v>757200</v>
      </c>
      <c r="K17" s="218">
        <v>671760</v>
      </c>
      <c r="L17" s="218">
        <v>506640</v>
      </c>
      <c r="M17" s="218">
        <v>380160</v>
      </c>
      <c r="N17" s="219">
        <v>577200</v>
      </c>
      <c r="O17" s="218">
        <v>816720</v>
      </c>
      <c r="P17" s="218">
        <v>866640</v>
      </c>
      <c r="Q17" s="218">
        <v>804000</v>
      </c>
      <c r="R17" s="218">
        <v>932640</v>
      </c>
      <c r="S17" s="218">
        <v>876960</v>
      </c>
      <c r="T17" s="218">
        <v>1097280</v>
      </c>
      <c r="U17" s="217">
        <f t="shared" si="0"/>
        <v>9048960</v>
      </c>
    </row>
    <row r="18" spans="1:21">
      <c r="A18" s="216">
        <v>11</v>
      </c>
      <c r="B18" s="217" t="s">
        <v>252</v>
      </c>
      <c r="C18" s="217" t="s">
        <v>253</v>
      </c>
      <c r="D18" s="217" t="s">
        <v>236</v>
      </c>
      <c r="E18" s="217">
        <v>132</v>
      </c>
      <c r="F18" s="217">
        <v>12000</v>
      </c>
      <c r="G18" s="217"/>
      <c r="H18" s="217">
        <v>12000</v>
      </c>
      <c r="I18" s="218">
        <v>1581360</v>
      </c>
      <c r="J18" s="218">
        <v>1565040</v>
      </c>
      <c r="K18" s="218">
        <v>1332960</v>
      </c>
      <c r="L18" s="218">
        <v>1146720</v>
      </c>
      <c r="M18" s="218">
        <v>858960</v>
      </c>
      <c r="N18" s="219">
        <v>1191840</v>
      </c>
      <c r="O18" s="218">
        <v>1602720</v>
      </c>
      <c r="P18" s="218">
        <v>1593840</v>
      </c>
      <c r="Q18" s="218">
        <v>1576800</v>
      </c>
      <c r="R18" s="218">
        <v>1728960</v>
      </c>
      <c r="S18" s="218">
        <v>1717200</v>
      </c>
      <c r="T18" s="218">
        <v>2128320</v>
      </c>
      <c r="U18" s="217">
        <f t="shared" si="0"/>
        <v>18024720</v>
      </c>
    </row>
    <row r="19" spans="1:21">
      <c r="A19" s="216">
        <v>12</v>
      </c>
      <c r="B19" s="217" t="s">
        <v>252</v>
      </c>
      <c r="C19" s="217" t="s">
        <v>254</v>
      </c>
      <c r="D19" s="217" t="s">
        <v>236</v>
      </c>
      <c r="E19" s="217">
        <v>132</v>
      </c>
      <c r="F19" s="217">
        <v>5200</v>
      </c>
      <c r="G19" s="217"/>
      <c r="H19" s="217">
        <v>5200</v>
      </c>
      <c r="I19" s="218">
        <v>852000</v>
      </c>
      <c r="J19" s="218">
        <v>903600</v>
      </c>
      <c r="K19" s="218">
        <v>780240</v>
      </c>
      <c r="L19" s="218">
        <v>682080</v>
      </c>
      <c r="M19" s="218">
        <v>558240</v>
      </c>
      <c r="N19" s="219">
        <v>717360</v>
      </c>
      <c r="O19" s="218">
        <v>935520</v>
      </c>
      <c r="P19" s="218">
        <v>888240</v>
      </c>
      <c r="Q19" s="218">
        <v>1002960</v>
      </c>
      <c r="R19" s="218">
        <v>1031280</v>
      </c>
      <c r="S19" s="218">
        <v>969840</v>
      </c>
      <c r="T19" s="218">
        <v>1099680</v>
      </c>
      <c r="U19" s="217">
        <f t="shared" si="0"/>
        <v>10421040</v>
      </c>
    </row>
    <row r="20" spans="1:21">
      <c r="A20" s="216">
        <v>13</v>
      </c>
      <c r="B20" s="217" t="s">
        <v>252</v>
      </c>
      <c r="C20" s="217" t="s">
        <v>255</v>
      </c>
      <c r="D20" s="217" t="s">
        <v>236</v>
      </c>
      <c r="E20" s="217">
        <v>132</v>
      </c>
      <c r="F20" s="217">
        <v>5500</v>
      </c>
      <c r="G20" s="217"/>
      <c r="H20" s="217">
        <v>5500</v>
      </c>
      <c r="I20" s="218">
        <v>641040</v>
      </c>
      <c r="J20" s="218">
        <v>675360</v>
      </c>
      <c r="K20" s="218">
        <v>594240</v>
      </c>
      <c r="L20" s="218">
        <v>516480</v>
      </c>
      <c r="M20" s="218">
        <v>428400</v>
      </c>
      <c r="N20" s="219">
        <v>555840</v>
      </c>
      <c r="O20" s="218">
        <v>727920</v>
      </c>
      <c r="P20" s="218">
        <v>672720</v>
      </c>
      <c r="Q20" s="218">
        <v>748800</v>
      </c>
      <c r="R20" s="218">
        <v>776880</v>
      </c>
      <c r="S20" s="218">
        <v>723840</v>
      </c>
      <c r="T20" s="218">
        <v>828480</v>
      </c>
      <c r="U20" s="217">
        <f t="shared" si="0"/>
        <v>7890000</v>
      </c>
    </row>
    <row r="21" spans="1:21" s="215" customFormat="1">
      <c r="A21" s="216">
        <v>14</v>
      </c>
      <c r="B21" s="217" t="s">
        <v>252</v>
      </c>
      <c r="C21" s="217" t="s">
        <v>256</v>
      </c>
      <c r="D21" s="217" t="s">
        <v>238</v>
      </c>
      <c r="E21" s="217">
        <v>132</v>
      </c>
      <c r="F21" s="217">
        <v>15445</v>
      </c>
      <c r="G21" s="217"/>
      <c r="H21" s="217">
        <v>15445</v>
      </c>
      <c r="I21" s="218">
        <v>4817900</v>
      </c>
      <c r="J21" s="218">
        <v>5201450</v>
      </c>
      <c r="K21" s="218">
        <v>4990250</v>
      </c>
      <c r="L21" s="218">
        <v>4989950</v>
      </c>
      <c r="M21" s="218">
        <v>4990250</v>
      </c>
      <c r="N21" s="219">
        <v>4685000</v>
      </c>
      <c r="O21" s="218">
        <v>4603550</v>
      </c>
      <c r="P21" s="218">
        <v>4855550</v>
      </c>
      <c r="Q21" s="218">
        <v>4729950</v>
      </c>
      <c r="R21" s="218">
        <f>4873650+50000</f>
        <v>4923650</v>
      </c>
      <c r="S21" s="218">
        <f>4785400+40000</f>
        <v>4825400</v>
      </c>
      <c r="T21" s="218">
        <v>4944700</v>
      </c>
      <c r="U21" s="217">
        <f t="shared" si="0"/>
        <v>58557600</v>
      </c>
    </row>
    <row r="22" spans="1:21">
      <c r="A22" s="212" t="s">
        <v>257</v>
      </c>
      <c r="B22" s="213" t="s">
        <v>258</v>
      </c>
      <c r="C22" s="213"/>
      <c r="D22" s="213"/>
      <c r="E22" s="213"/>
      <c r="F22" s="220"/>
      <c r="G22" s="220"/>
      <c r="H22" s="220"/>
      <c r="I22" s="221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</row>
    <row r="23" spans="1:21" s="224" customFormat="1">
      <c r="A23" s="219"/>
      <c r="B23" s="219"/>
      <c r="C23" s="217"/>
      <c r="D23" s="217"/>
      <c r="E23" s="219"/>
      <c r="F23" s="219"/>
      <c r="G23" s="219"/>
      <c r="H23" s="219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</row>
    <row r="24" spans="1:21" s="215" customFormat="1">
      <c r="A24" s="225"/>
      <c r="B24" s="226"/>
      <c r="C24" s="226"/>
      <c r="D24" s="226" t="s">
        <v>259</v>
      </c>
      <c r="E24" s="226"/>
      <c r="F24" s="227"/>
      <c r="G24" s="227"/>
      <c r="H24" s="227">
        <f t="shared" ref="H24:U24" si="1">SUM(H7:H23)</f>
        <v>146033</v>
      </c>
      <c r="I24" s="220">
        <f t="shared" si="1"/>
        <v>35421070</v>
      </c>
      <c r="J24" s="220">
        <f t="shared" si="1"/>
        <v>37358750</v>
      </c>
      <c r="K24" s="220">
        <f t="shared" si="1"/>
        <v>34045050</v>
      </c>
      <c r="L24" s="220">
        <f t="shared" si="1"/>
        <v>36890680</v>
      </c>
      <c r="M24" s="220">
        <f t="shared" si="1"/>
        <v>37531510</v>
      </c>
      <c r="N24" s="220">
        <f t="shared" si="1"/>
        <v>34991050</v>
      </c>
      <c r="O24" s="220">
        <f t="shared" si="1"/>
        <v>37991270</v>
      </c>
      <c r="P24" s="220">
        <f t="shared" si="1"/>
        <v>37840440</v>
      </c>
      <c r="Q24" s="220">
        <f t="shared" si="1"/>
        <v>38842370</v>
      </c>
      <c r="R24" s="220">
        <f t="shared" si="1"/>
        <v>39957467</v>
      </c>
      <c r="S24" s="220">
        <f t="shared" si="1"/>
        <v>37419588</v>
      </c>
      <c r="T24" s="220">
        <f t="shared" si="1"/>
        <v>47822010</v>
      </c>
      <c r="U24" s="220">
        <f t="shared" si="1"/>
        <v>456111255</v>
      </c>
    </row>
    <row r="25" spans="1:21" s="215" customFormat="1">
      <c r="A25" s="212" t="s">
        <v>196</v>
      </c>
      <c r="B25" s="213" t="s">
        <v>233</v>
      </c>
      <c r="C25" s="213"/>
      <c r="D25" s="213"/>
      <c r="E25" s="213"/>
      <c r="F25" s="220"/>
      <c r="G25" s="220"/>
      <c r="H25" s="220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</row>
    <row r="26" spans="1:21" s="215" customFormat="1">
      <c r="A26" s="228">
        <v>1</v>
      </c>
      <c r="B26" s="217" t="s">
        <v>234</v>
      </c>
      <c r="C26" s="217" t="s">
        <v>260</v>
      </c>
      <c r="D26" s="217" t="s">
        <v>261</v>
      </c>
      <c r="E26" s="217">
        <v>33</v>
      </c>
      <c r="F26" s="217">
        <v>1200</v>
      </c>
      <c r="G26" s="229"/>
      <c r="H26" s="217">
        <v>1200</v>
      </c>
      <c r="I26" s="218">
        <v>300405</v>
      </c>
      <c r="J26" s="218">
        <v>341880</v>
      </c>
      <c r="K26" s="218">
        <v>299895</v>
      </c>
      <c r="L26" s="218">
        <v>328860</v>
      </c>
      <c r="M26" s="218">
        <v>322635</v>
      </c>
      <c r="N26" s="218">
        <v>322410</v>
      </c>
      <c r="O26" s="218">
        <v>303870</v>
      </c>
      <c r="P26" s="218">
        <v>337695</v>
      </c>
      <c r="Q26" s="218">
        <v>335805</v>
      </c>
      <c r="R26" s="218">
        <v>341115</v>
      </c>
      <c r="S26" s="218">
        <v>326610</v>
      </c>
      <c r="T26" s="218">
        <v>290700</v>
      </c>
      <c r="U26" s="217">
        <f t="shared" ref="U26:U43" si="2">I26+J26+K26+L26+M26+N26+O26+P26+Q26+R26+S26+T26</f>
        <v>3851880</v>
      </c>
    </row>
    <row r="27" spans="1:21" s="215" customFormat="1">
      <c r="A27" s="228">
        <v>2</v>
      </c>
      <c r="B27" s="217" t="s">
        <v>234</v>
      </c>
      <c r="C27" s="217" t="s">
        <v>262</v>
      </c>
      <c r="D27" s="217" t="s">
        <v>263</v>
      </c>
      <c r="E27" s="217">
        <v>11</v>
      </c>
      <c r="F27" s="217">
        <v>1000</v>
      </c>
      <c r="G27" s="229"/>
      <c r="H27" s="217">
        <v>1000</v>
      </c>
      <c r="I27" s="218"/>
      <c r="J27" s="218"/>
      <c r="K27" s="218"/>
      <c r="L27" s="218"/>
      <c r="M27" s="218">
        <v>70405</v>
      </c>
      <c r="N27" s="218">
        <v>97440</v>
      </c>
      <c r="O27" s="218">
        <v>91140</v>
      </c>
      <c r="P27" s="218">
        <v>107160</v>
      </c>
      <c r="Q27" s="218">
        <v>88360</v>
      </c>
      <c r="R27" s="218">
        <v>85380</v>
      </c>
      <c r="S27" s="218">
        <v>66060</v>
      </c>
      <c r="T27" s="218">
        <v>54280</v>
      </c>
      <c r="U27" s="217">
        <f t="shared" si="2"/>
        <v>660225</v>
      </c>
    </row>
    <row r="28" spans="1:21" s="215" customFormat="1">
      <c r="A28" s="228">
        <v>3</v>
      </c>
      <c r="B28" s="217" t="s">
        <v>234</v>
      </c>
      <c r="C28" s="217" t="s">
        <v>264</v>
      </c>
      <c r="D28" s="217" t="s">
        <v>263</v>
      </c>
      <c r="E28" s="217">
        <v>33</v>
      </c>
      <c r="F28" s="217">
        <v>10000</v>
      </c>
      <c r="G28" s="229"/>
      <c r="H28" s="217">
        <v>10000</v>
      </c>
      <c r="I28" s="218">
        <v>4868100</v>
      </c>
      <c r="J28" s="218">
        <v>5134860</v>
      </c>
      <c r="K28" s="218">
        <v>4996440</v>
      </c>
      <c r="L28" s="218">
        <v>5256990</v>
      </c>
      <c r="M28" s="218">
        <v>5328720</v>
      </c>
      <c r="N28" s="218">
        <v>5124870</v>
      </c>
      <c r="O28" s="218">
        <v>5281560</v>
      </c>
      <c r="P28" s="218">
        <v>5506920</v>
      </c>
      <c r="Q28" s="218">
        <v>6142410</v>
      </c>
      <c r="R28" s="218">
        <v>6526350</v>
      </c>
      <c r="S28" s="218">
        <v>5676390</v>
      </c>
      <c r="T28" s="218">
        <v>6597540</v>
      </c>
      <c r="U28" s="217">
        <f t="shared" si="2"/>
        <v>66441150</v>
      </c>
    </row>
    <row r="29" spans="1:21" s="215" customFormat="1">
      <c r="A29" s="228">
        <v>4</v>
      </c>
      <c r="B29" s="217" t="s">
        <v>234</v>
      </c>
      <c r="C29" s="217" t="s">
        <v>265</v>
      </c>
      <c r="D29" s="217" t="s">
        <v>238</v>
      </c>
      <c r="E29" s="217">
        <v>33</v>
      </c>
      <c r="F29" s="217">
        <v>8000</v>
      </c>
      <c r="G29" s="229"/>
      <c r="H29" s="217">
        <v>8000</v>
      </c>
      <c r="I29" s="218">
        <v>2366160</v>
      </c>
      <c r="J29" s="218">
        <v>2669280</v>
      </c>
      <c r="K29" s="218">
        <v>2811240</v>
      </c>
      <c r="L29" s="218">
        <v>2341680</v>
      </c>
      <c r="M29" s="218">
        <v>2593800</v>
      </c>
      <c r="N29" s="218">
        <v>2338920</v>
      </c>
      <c r="O29" s="218">
        <v>2699880</v>
      </c>
      <c r="P29" s="218">
        <v>3319680</v>
      </c>
      <c r="Q29" s="218">
        <v>4010760</v>
      </c>
      <c r="R29" s="218">
        <v>2592960</v>
      </c>
      <c r="S29" s="218">
        <v>1946760</v>
      </c>
      <c r="T29" s="218">
        <v>2482080</v>
      </c>
      <c r="U29" s="217">
        <f t="shared" si="2"/>
        <v>32173200</v>
      </c>
    </row>
    <row r="30" spans="1:21" s="215" customFormat="1">
      <c r="A30" s="228">
        <v>5</v>
      </c>
      <c r="B30" s="217" t="s">
        <v>266</v>
      </c>
      <c r="C30" s="218" t="s">
        <v>267</v>
      </c>
      <c r="D30" s="217" t="s">
        <v>268</v>
      </c>
      <c r="E30" s="217">
        <v>33</v>
      </c>
      <c r="F30" s="217">
        <v>1909</v>
      </c>
      <c r="G30" s="229"/>
      <c r="H30" s="217">
        <v>1909</v>
      </c>
      <c r="I30" s="218"/>
      <c r="J30" s="218"/>
      <c r="K30" s="218"/>
      <c r="L30" s="218"/>
      <c r="M30" s="218"/>
      <c r="N30" s="218"/>
      <c r="O30" s="218"/>
      <c r="P30" s="218"/>
      <c r="Q30" s="218">
        <v>900</v>
      </c>
      <c r="R30" s="218">
        <v>675</v>
      </c>
      <c r="S30" s="218">
        <v>1463</v>
      </c>
      <c r="T30" s="218">
        <v>225</v>
      </c>
      <c r="U30" s="217">
        <f t="shared" si="2"/>
        <v>3263</v>
      </c>
    </row>
    <row r="31" spans="1:21" s="215" customFormat="1">
      <c r="A31" s="228">
        <v>6</v>
      </c>
      <c r="B31" s="217" t="s">
        <v>269</v>
      </c>
      <c r="C31" s="230" t="s">
        <v>267</v>
      </c>
      <c r="D31" s="217" t="s">
        <v>268</v>
      </c>
      <c r="E31" s="217">
        <v>33</v>
      </c>
      <c r="F31" s="217">
        <v>3178</v>
      </c>
      <c r="G31" s="229"/>
      <c r="H31" s="217">
        <v>3178</v>
      </c>
      <c r="I31" s="218"/>
      <c r="J31" s="218"/>
      <c r="K31" s="218"/>
      <c r="L31" s="218"/>
      <c r="M31" s="218"/>
      <c r="N31" s="218"/>
      <c r="O31" s="218"/>
      <c r="P31" s="218"/>
      <c r="Q31" s="218"/>
      <c r="R31" s="218">
        <v>0</v>
      </c>
      <c r="S31" s="218">
        <v>8550</v>
      </c>
      <c r="T31" s="218">
        <v>12825</v>
      </c>
      <c r="U31" s="217">
        <f t="shared" si="2"/>
        <v>21375</v>
      </c>
    </row>
    <row r="32" spans="1:21" s="215" customFormat="1">
      <c r="A32" s="228">
        <v>7</v>
      </c>
      <c r="B32" s="217" t="s">
        <v>246</v>
      </c>
      <c r="C32" s="217" t="s">
        <v>270</v>
      </c>
      <c r="D32" s="217" t="s">
        <v>263</v>
      </c>
      <c r="E32" s="217">
        <v>33</v>
      </c>
      <c r="F32" s="217">
        <v>1700</v>
      </c>
      <c r="G32" s="229"/>
      <c r="H32" s="217">
        <v>1700</v>
      </c>
      <c r="I32" s="218">
        <v>714900</v>
      </c>
      <c r="J32" s="218">
        <v>884160</v>
      </c>
      <c r="K32" s="218">
        <v>750000</v>
      </c>
      <c r="L32" s="218">
        <v>999240</v>
      </c>
      <c r="M32" s="218">
        <v>919320</v>
      </c>
      <c r="N32" s="218">
        <v>887100</v>
      </c>
      <c r="O32" s="218">
        <v>622200</v>
      </c>
      <c r="P32" s="218">
        <v>802980</v>
      </c>
      <c r="Q32" s="218">
        <v>477240</v>
      </c>
      <c r="R32" s="218">
        <v>615840</v>
      </c>
      <c r="S32" s="218">
        <v>562080</v>
      </c>
      <c r="T32" s="218">
        <v>703560</v>
      </c>
      <c r="U32" s="217">
        <f t="shared" si="2"/>
        <v>8938620</v>
      </c>
    </row>
    <row r="33" spans="1:21">
      <c r="A33" s="228">
        <v>8</v>
      </c>
      <c r="B33" s="217" t="s">
        <v>246</v>
      </c>
      <c r="C33" s="217" t="s">
        <v>271</v>
      </c>
      <c r="D33" s="217" t="s">
        <v>272</v>
      </c>
      <c r="E33" s="217">
        <v>11</v>
      </c>
      <c r="F33" s="217">
        <v>1871</v>
      </c>
      <c r="G33" s="229"/>
      <c r="H33" s="217">
        <v>1871</v>
      </c>
      <c r="I33" s="218"/>
      <c r="J33" s="218"/>
      <c r="K33" s="218">
        <v>32250</v>
      </c>
      <c r="L33" s="218">
        <v>28250</v>
      </c>
      <c r="M33" s="218">
        <v>28850</v>
      </c>
      <c r="N33" s="218">
        <v>33770</v>
      </c>
      <c r="O33" s="218">
        <v>103050</v>
      </c>
      <c r="P33" s="218">
        <v>191850</v>
      </c>
      <c r="Q33" s="218">
        <v>38490</v>
      </c>
      <c r="R33" s="218">
        <v>33890</v>
      </c>
      <c r="S33" s="218">
        <v>45330</v>
      </c>
      <c r="T33" s="218">
        <v>64970</v>
      </c>
      <c r="U33" s="217">
        <f t="shared" si="2"/>
        <v>600700</v>
      </c>
    </row>
    <row r="34" spans="1:21">
      <c r="A34" s="228">
        <v>9</v>
      </c>
      <c r="B34" s="217" t="s">
        <v>273</v>
      </c>
      <c r="C34" s="230" t="s">
        <v>274</v>
      </c>
      <c r="D34" s="217" t="s">
        <v>238</v>
      </c>
      <c r="E34" s="217">
        <v>33</v>
      </c>
      <c r="F34" s="217">
        <v>1600</v>
      </c>
      <c r="G34" s="229"/>
      <c r="H34" s="217">
        <v>1600</v>
      </c>
      <c r="I34" s="218">
        <v>471690</v>
      </c>
      <c r="J34" s="218">
        <v>384780</v>
      </c>
      <c r="K34" s="218">
        <v>548670</v>
      </c>
      <c r="L34" s="218">
        <v>454410</v>
      </c>
      <c r="M34" s="218">
        <v>395850</v>
      </c>
      <c r="N34" s="218">
        <v>385620</v>
      </c>
      <c r="O34" s="218">
        <v>318630</v>
      </c>
      <c r="P34" s="218">
        <v>424830</v>
      </c>
      <c r="Q34" s="218">
        <v>413790</v>
      </c>
      <c r="R34" s="218">
        <v>455790</v>
      </c>
      <c r="S34" s="218">
        <v>504930</v>
      </c>
      <c r="T34" s="218">
        <v>537510</v>
      </c>
      <c r="U34" s="217">
        <f t="shared" si="2"/>
        <v>5296500</v>
      </c>
    </row>
    <row r="35" spans="1:21">
      <c r="A35" s="228">
        <v>10</v>
      </c>
      <c r="B35" s="217" t="s">
        <v>248</v>
      </c>
      <c r="C35" s="217" t="s">
        <v>275</v>
      </c>
      <c r="D35" s="217" t="s">
        <v>238</v>
      </c>
      <c r="E35" s="217">
        <v>33</v>
      </c>
      <c r="F35" s="217">
        <v>4000</v>
      </c>
      <c r="G35" s="229"/>
      <c r="H35" s="217">
        <v>4000</v>
      </c>
      <c r="I35" s="218">
        <v>724740</v>
      </c>
      <c r="J35" s="218">
        <v>1231860</v>
      </c>
      <c r="K35" s="218">
        <v>1114980</v>
      </c>
      <c r="L35" s="218">
        <v>819360</v>
      </c>
      <c r="M35" s="218">
        <v>233940</v>
      </c>
      <c r="N35" s="218">
        <v>233940</v>
      </c>
      <c r="O35" s="218">
        <v>203160</v>
      </c>
      <c r="P35" s="218">
        <v>215280</v>
      </c>
      <c r="Q35" s="218">
        <v>815400</v>
      </c>
      <c r="R35" s="218">
        <v>1195080</v>
      </c>
      <c r="S35" s="218">
        <v>1654320</v>
      </c>
      <c r="T35" s="218">
        <v>1563240</v>
      </c>
      <c r="U35" s="217">
        <f t="shared" si="2"/>
        <v>10005300</v>
      </c>
    </row>
    <row r="36" spans="1:21">
      <c r="A36" s="228">
        <v>11</v>
      </c>
      <c r="B36" s="217" t="s">
        <v>248</v>
      </c>
      <c r="C36" s="217" t="s">
        <v>276</v>
      </c>
      <c r="D36" s="217" t="s">
        <v>238</v>
      </c>
      <c r="E36" s="217">
        <v>33</v>
      </c>
      <c r="F36" s="217">
        <v>1111</v>
      </c>
      <c r="G36" s="229"/>
      <c r="H36" s="217">
        <v>1111</v>
      </c>
      <c r="I36" s="218">
        <v>377760</v>
      </c>
      <c r="J36" s="218">
        <v>617220</v>
      </c>
      <c r="K36" s="218">
        <v>352680</v>
      </c>
      <c r="L36" s="218">
        <v>261000</v>
      </c>
      <c r="M36" s="218">
        <v>3480</v>
      </c>
      <c r="N36" s="218">
        <v>12840</v>
      </c>
      <c r="O36" s="218">
        <v>15660</v>
      </c>
      <c r="P36" s="218">
        <v>24480</v>
      </c>
      <c r="Q36" s="218">
        <v>390360</v>
      </c>
      <c r="R36" s="218">
        <v>477420</v>
      </c>
      <c r="S36" s="218">
        <v>579960</v>
      </c>
      <c r="T36" s="218">
        <v>498540</v>
      </c>
      <c r="U36" s="217">
        <f t="shared" si="2"/>
        <v>3611400</v>
      </c>
    </row>
    <row r="37" spans="1:21" s="215" customFormat="1">
      <c r="A37" s="228">
        <v>12</v>
      </c>
      <c r="B37" s="217" t="s">
        <v>248</v>
      </c>
      <c r="C37" s="217" t="s">
        <v>277</v>
      </c>
      <c r="D37" s="217" t="s">
        <v>278</v>
      </c>
      <c r="E37" s="217">
        <v>11</v>
      </c>
      <c r="F37" s="217">
        <v>1000</v>
      </c>
      <c r="G37" s="229"/>
      <c r="H37" s="217">
        <v>1000</v>
      </c>
      <c r="I37" s="218">
        <v>185379</v>
      </c>
      <c r="J37" s="218">
        <v>191690</v>
      </c>
      <c r="K37" s="218">
        <v>183497</v>
      </c>
      <c r="L37" s="218">
        <v>208702</v>
      </c>
      <c r="M37" s="218">
        <v>216172</v>
      </c>
      <c r="N37" s="218">
        <v>198387</v>
      </c>
      <c r="O37" s="218">
        <v>188820</v>
      </c>
      <c r="P37" s="218">
        <v>184727</v>
      </c>
      <c r="Q37" s="218">
        <v>200389</v>
      </c>
      <c r="R37" s="218">
        <v>213703</v>
      </c>
      <c r="S37" s="218">
        <v>171662</v>
      </c>
      <c r="T37" s="218">
        <v>192406</v>
      </c>
      <c r="U37" s="217">
        <f t="shared" si="2"/>
        <v>2335534</v>
      </c>
    </row>
    <row r="38" spans="1:21" s="215" customFormat="1">
      <c r="A38" s="228"/>
      <c r="B38" s="217" t="s">
        <v>248</v>
      </c>
      <c r="C38" s="217" t="s">
        <v>279</v>
      </c>
      <c r="D38" s="217" t="s">
        <v>268</v>
      </c>
      <c r="E38" s="217">
        <v>33</v>
      </c>
      <c r="F38" s="217">
        <v>1155</v>
      </c>
      <c r="G38" s="229"/>
      <c r="H38" s="217">
        <v>1155</v>
      </c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>
        <v>1200</v>
      </c>
      <c r="T38" s="218">
        <v>0</v>
      </c>
      <c r="U38" s="217">
        <f t="shared" si="2"/>
        <v>1200</v>
      </c>
    </row>
    <row r="39" spans="1:21">
      <c r="A39" s="228">
        <v>13</v>
      </c>
      <c r="B39" s="217" t="s">
        <v>280</v>
      </c>
      <c r="C39" s="217" t="s">
        <v>281</v>
      </c>
      <c r="D39" s="217" t="s">
        <v>238</v>
      </c>
      <c r="E39" s="217">
        <v>33</v>
      </c>
      <c r="F39" s="217">
        <v>3000</v>
      </c>
      <c r="G39" s="229"/>
      <c r="H39" s="217">
        <v>3000</v>
      </c>
      <c r="I39" s="218">
        <v>683220</v>
      </c>
      <c r="J39" s="230">
        <v>274500</v>
      </c>
      <c r="K39" s="218">
        <v>519000</v>
      </c>
      <c r="L39" s="218">
        <v>277200</v>
      </c>
      <c r="M39" s="218">
        <v>158520</v>
      </c>
      <c r="N39" s="218">
        <v>115200</v>
      </c>
      <c r="O39" s="218">
        <v>39840</v>
      </c>
      <c r="P39" s="218">
        <v>87060</v>
      </c>
      <c r="Q39" s="218">
        <v>81360</v>
      </c>
      <c r="R39" s="218">
        <v>0</v>
      </c>
      <c r="S39" s="218">
        <v>0</v>
      </c>
      <c r="T39" s="218">
        <v>0</v>
      </c>
      <c r="U39" s="217">
        <f t="shared" si="2"/>
        <v>2235900</v>
      </c>
    </row>
    <row r="40" spans="1:21">
      <c r="A40" s="228">
        <v>14</v>
      </c>
      <c r="B40" s="217" t="s">
        <v>280</v>
      </c>
      <c r="C40" s="217" t="s">
        <v>267</v>
      </c>
      <c r="D40" s="217" t="s">
        <v>268</v>
      </c>
      <c r="E40" s="217">
        <v>33</v>
      </c>
      <c r="F40" s="217">
        <v>1977</v>
      </c>
      <c r="G40" s="229"/>
      <c r="H40" s="217">
        <v>1977</v>
      </c>
      <c r="I40" s="218"/>
      <c r="J40" s="218"/>
      <c r="K40" s="218"/>
      <c r="L40" s="218"/>
      <c r="M40" s="218"/>
      <c r="N40" s="218">
        <v>0</v>
      </c>
      <c r="O40" s="218">
        <v>30000</v>
      </c>
      <c r="P40" s="218">
        <v>0</v>
      </c>
      <c r="Q40" s="218">
        <v>0</v>
      </c>
      <c r="R40" s="218">
        <v>0</v>
      </c>
      <c r="S40" s="218">
        <v>0</v>
      </c>
      <c r="T40" s="218">
        <v>30000</v>
      </c>
      <c r="U40" s="217">
        <f t="shared" si="2"/>
        <v>60000</v>
      </c>
    </row>
    <row r="41" spans="1:21">
      <c r="A41" s="228">
        <v>15</v>
      </c>
      <c r="B41" s="217" t="s">
        <v>282</v>
      </c>
      <c r="C41" s="217" t="s">
        <v>283</v>
      </c>
      <c r="D41" s="217" t="s">
        <v>238</v>
      </c>
      <c r="E41" s="217">
        <v>33</v>
      </c>
      <c r="F41" s="217">
        <v>4000</v>
      </c>
      <c r="G41" s="219"/>
      <c r="H41" s="217">
        <v>4000</v>
      </c>
      <c r="I41" s="218">
        <v>1765320</v>
      </c>
      <c r="J41" s="218">
        <v>1947120</v>
      </c>
      <c r="K41" s="218">
        <v>1509508</v>
      </c>
      <c r="L41" s="218">
        <v>765961</v>
      </c>
      <c r="M41" s="218">
        <v>1321140</v>
      </c>
      <c r="N41" s="218">
        <v>1512360</v>
      </c>
      <c r="O41" s="218">
        <v>1750380</v>
      </c>
      <c r="P41" s="218">
        <v>2097180</v>
      </c>
      <c r="Q41" s="218">
        <v>2060880</v>
      </c>
      <c r="R41" s="218">
        <v>1389540</v>
      </c>
      <c r="S41" s="218">
        <v>1873320</v>
      </c>
      <c r="T41" s="218">
        <v>2215080</v>
      </c>
      <c r="U41" s="217">
        <f t="shared" si="2"/>
        <v>20207789</v>
      </c>
    </row>
    <row r="42" spans="1:21">
      <c r="A42" s="228">
        <v>16</v>
      </c>
      <c r="B42" s="217" t="s">
        <v>252</v>
      </c>
      <c r="C42" s="217" t="s">
        <v>284</v>
      </c>
      <c r="D42" s="217" t="s">
        <v>238</v>
      </c>
      <c r="E42" s="217">
        <v>33</v>
      </c>
      <c r="F42" s="217">
        <v>4000</v>
      </c>
      <c r="G42" s="219"/>
      <c r="H42" s="217">
        <v>4000</v>
      </c>
      <c r="I42" s="218">
        <v>1149600</v>
      </c>
      <c r="J42" s="218">
        <v>1513440</v>
      </c>
      <c r="K42" s="218">
        <v>1413600</v>
      </c>
      <c r="L42" s="218">
        <v>1253280</v>
      </c>
      <c r="M42" s="218">
        <v>1205400</v>
      </c>
      <c r="N42" s="218">
        <v>600240</v>
      </c>
      <c r="O42" s="218">
        <v>1084680</v>
      </c>
      <c r="P42" s="218">
        <v>555000</v>
      </c>
      <c r="Q42" s="218">
        <v>1013640</v>
      </c>
      <c r="R42" s="218">
        <v>982440</v>
      </c>
      <c r="S42" s="218">
        <v>1864680</v>
      </c>
      <c r="T42" s="218">
        <v>1695600</v>
      </c>
      <c r="U42" s="217">
        <f t="shared" si="2"/>
        <v>14331600</v>
      </c>
    </row>
    <row r="43" spans="1:21">
      <c r="A43" s="228">
        <v>17</v>
      </c>
      <c r="B43" s="217" t="s">
        <v>252</v>
      </c>
      <c r="C43" s="219" t="s">
        <v>285</v>
      </c>
      <c r="D43" s="217" t="s">
        <v>272</v>
      </c>
      <c r="E43" s="219">
        <v>33</v>
      </c>
      <c r="F43" s="219">
        <v>1504</v>
      </c>
      <c r="G43" s="219"/>
      <c r="H43" s="219">
        <v>1504</v>
      </c>
      <c r="I43" s="231">
        <v>51000</v>
      </c>
      <c r="J43" s="231">
        <v>41400</v>
      </c>
      <c r="K43" s="231">
        <v>48000</v>
      </c>
      <c r="L43" s="231">
        <v>40800</v>
      </c>
      <c r="M43" s="231">
        <v>39600</v>
      </c>
      <c r="N43" s="231">
        <v>37200</v>
      </c>
      <c r="O43" s="231">
        <v>35400</v>
      </c>
      <c r="P43" s="231">
        <v>38400</v>
      </c>
      <c r="Q43" s="231">
        <v>45000</v>
      </c>
      <c r="R43" s="231">
        <v>44400</v>
      </c>
      <c r="S43" s="231">
        <v>33000</v>
      </c>
      <c r="T43" s="231">
        <v>57000</v>
      </c>
      <c r="U43" s="217">
        <f t="shared" si="2"/>
        <v>511200</v>
      </c>
    </row>
    <row r="44" spans="1:21">
      <c r="A44" s="212" t="s">
        <v>257</v>
      </c>
      <c r="B44" s="213" t="s">
        <v>258</v>
      </c>
      <c r="C44" s="213"/>
      <c r="D44" s="213"/>
      <c r="E44" s="213"/>
      <c r="F44" s="220"/>
      <c r="G44" s="220"/>
      <c r="H44" s="220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</row>
    <row r="45" spans="1:21">
      <c r="A45" s="232">
        <v>1</v>
      </c>
      <c r="B45" s="233"/>
      <c r="C45" s="234"/>
      <c r="D45" s="234"/>
      <c r="E45" s="233"/>
      <c r="F45" s="235"/>
      <c r="G45" s="235"/>
      <c r="H45" s="235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</row>
    <row r="46" spans="1:21">
      <c r="A46" s="232">
        <v>2</v>
      </c>
      <c r="B46" s="233"/>
      <c r="C46" s="234"/>
      <c r="D46" s="234"/>
      <c r="E46" s="233"/>
      <c r="F46" s="235"/>
      <c r="G46" s="235"/>
      <c r="H46" s="235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</row>
    <row r="47" spans="1:21">
      <c r="A47" s="232">
        <v>3</v>
      </c>
      <c r="B47" s="233"/>
      <c r="C47" s="234"/>
      <c r="D47" s="234"/>
      <c r="E47" s="233"/>
      <c r="F47" s="235"/>
      <c r="G47" s="235"/>
      <c r="H47" s="235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</row>
    <row r="48" spans="1:21">
      <c r="A48" s="233"/>
      <c r="B48" s="233"/>
      <c r="C48" s="234"/>
      <c r="D48" s="213" t="s">
        <v>286</v>
      </c>
      <c r="E48" s="233"/>
      <c r="F48" s="235"/>
      <c r="G48" s="235"/>
      <c r="H48" s="220">
        <f>SUM(H26:H47)</f>
        <v>52205</v>
      </c>
      <c r="I48" s="220">
        <f t="shared" ref="I48:U48" si="3">SUM(I26:I47)</f>
        <v>13658274</v>
      </c>
      <c r="J48" s="220">
        <f t="shared" si="3"/>
        <v>15232190</v>
      </c>
      <c r="K48" s="220">
        <f t="shared" si="3"/>
        <v>14579760</v>
      </c>
      <c r="L48" s="220">
        <f t="shared" si="3"/>
        <v>13035733</v>
      </c>
      <c r="M48" s="220">
        <f t="shared" si="3"/>
        <v>12837832</v>
      </c>
      <c r="N48" s="220">
        <f t="shared" si="3"/>
        <v>11900297</v>
      </c>
      <c r="O48" s="220">
        <f t="shared" si="3"/>
        <v>12768270</v>
      </c>
      <c r="P48" s="220">
        <f t="shared" si="3"/>
        <v>13893242</v>
      </c>
      <c r="Q48" s="220">
        <f t="shared" si="3"/>
        <v>16114784</v>
      </c>
      <c r="R48" s="220">
        <f t="shared" si="3"/>
        <v>14954583</v>
      </c>
      <c r="S48" s="220">
        <f t="shared" si="3"/>
        <v>15316315</v>
      </c>
      <c r="T48" s="220">
        <f t="shared" si="3"/>
        <v>16995556</v>
      </c>
      <c r="U48" s="220">
        <f t="shared" si="3"/>
        <v>171286836</v>
      </c>
    </row>
    <row r="49" spans="1:21">
      <c r="A49" s="237"/>
      <c r="B49" s="237"/>
      <c r="C49" s="237"/>
      <c r="D49" s="237" t="s">
        <v>287</v>
      </c>
      <c r="E49" s="237"/>
      <c r="F49" s="238"/>
      <c r="G49" s="238"/>
      <c r="H49" s="238">
        <f t="shared" ref="H49:T49" si="4">H24+H48</f>
        <v>198238</v>
      </c>
      <c r="I49" s="238">
        <f t="shared" si="4"/>
        <v>49079344</v>
      </c>
      <c r="J49" s="238">
        <f t="shared" si="4"/>
        <v>52590940</v>
      </c>
      <c r="K49" s="238">
        <f t="shared" si="4"/>
        <v>48624810</v>
      </c>
      <c r="L49" s="238">
        <f t="shared" si="4"/>
        <v>49926413</v>
      </c>
      <c r="M49" s="238">
        <f t="shared" si="4"/>
        <v>50369342</v>
      </c>
      <c r="N49" s="238">
        <f t="shared" si="4"/>
        <v>46891347</v>
      </c>
      <c r="O49" s="238">
        <f t="shared" si="4"/>
        <v>50759540</v>
      </c>
      <c r="P49" s="238">
        <f t="shared" si="4"/>
        <v>51733682</v>
      </c>
      <c r="Q49" s="238">
        <f t="shared" si="4"/>
        <v>54957154</v>
      </c>
      <c r="R49" s="238">
        <f t="shared" si="4"/>
        <v>54912050</v>
      </c>
      <c r="S49" s="238">
        <f t="shared" si="4"/>
        <v>52735903</v>
      </c>
      <c r="T49" s="238">
        <f t="shared" si="4"/>
        <v>64817566</v>
      </c>
      <c r="U49" s="238">
        <f>U24+U48</f>
        <v>627398091</v>
      </c>
    </row>
  </sheetData>
  <mergeCells count="10"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U4"/>
  </mergeCells>
  <pageMargins left="0.2" right="0.2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R23"/>
  <sheetViews>
    <sheetView workbookViewId="0">
      <pane xSplit="3" ySplit="4" topLeftCell="I5" activePane="bottomRight" state="frozen"/>
      <selection pane="topRight" activeCell="E1" sqref="E1"/>
      <selection pane="bottomLeft" activeCell="A5" sqref="A5"/>
      <selection pane="bottomRight" activeCell="Q2" sqref="Q2"/>
    </sheetView>
  </sheetViews>
  <sheetFormatPr defaultRowHeight="15"/>
  <cols>
    <col min="1" max="1" width="8.7109375" customWidth="1"/>
    <col min="2" max="3" width="10.140625" customWidth="1"/>
    <col min="4" max="4" width="10.7109375" customWidth="1"/>
    <col min="5" max="5" width="10.28515625" customWidth="1"/>
    <col min="6" max="6" width="8.7109375" customWidth="1"/>
    <col min="7" max="7" width="11.7109375" customWidth="1"/>
    <col min="8" max="8" width="10.5703125" customWidth="1"/>
    <col min="9" max="9" width="11.85546875" bestFit="1" customWidth="1"/>
    <col min="10" max="10" width="10.7109375" customWidth="1"/>
    <col min="11" max="11" width="11" customWidth="1"/>
    <col min="12" max="12" width="14.5703125" bestFit="1" customWidth="1"/>
    <col min="13" max="13" width="14" bestFit="1" customWidth="1"/>
    <col min="14" max="14" width="11.7109375" bestFit="1" customWidth="1"/>
    <col min="15" max="15" width="14.140625" bestFit="1" customWidth="1"/>
    <col min="16" max="16" width="13" customWidth="1"/>
    <col min="17" max="17" width="12.5703125" customWidth="1"/>
    <col min="18" max="18" width="15" bestFit="1" customWidth="1"/>
  </cols>
  <sheetData>
    <row r="1" spans="1:18" ht="21">
      <c r="A1" s="169"/>
      <c r="J1" s="170"/>
      <c r="R1" s="171"/>
    </row>
    <row r="2" spans="1:18">
      <c r="M2" t="s">
        <v>197</v>
      </c>
      <c r="Q2" s="172" t="s">
        <v>198</v>
      </c>
    </row>
    <row r="3" spans="1:18" ht="18.75">
      <c r="A3" s="348" t="s">
        <v>199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173"/>
    </row>
    <row r="4" spans="1:18" ht="45">
      <c r="A4" s="174" t="s">
        <v>200</v>
      </c>
      <c r="B4" s="174" t="s">
        <v>201</v>
      </c>
      <c r="C4" s="175" t="s">
        <v>202</v>
      </c>
      <c r="D4" s="175" t="s">
        <v>203</v>
      </c>
      <c r="E4" s="175" t="s">
        <v>204</v>
      </c>
      <c r="F4" s="175" t="s">
        <v>205</v>
      </c>
      <c r="G4" s="175" t="s">
        <v>206</v>
      </c>
      <c r="H4" s="174" t="s">
        <v>109</v>
      </c>
      <c r="I4" s="176" t="s">
        <v>207</v>
      </c>
      <c r="J4" s="176" t="s">
        <v>208</v>
      </c>
      <c r="K4" s="176" t="s">
        <v>209</v>
      </c>
      <c r="L4" s="176" t="s">
        <v>210</v>
      </c>
      <c r="M4" s="176" t="s">
        <v>211</v>
      </c>
      <c r="N4" s="176" t="s">
        <v>212</v>
      </c>
      <c r="O4" s="176" t="s">
        <v>213</v>
      </c>
      <c r="P4" s="176" t="s">
        <v>208</v>
      </c>
      <c r="Q4" s="176" t="s">
        <v>214</v>
      </c>
      <c r="R4" s="176" t="s">
        <v>215</v>
      </c>
    </row>
    <row r="5" spans="1:18" ht="27" customHeight="1">
      <c r="A5" s="177">
        <v>43556</v>
      </c>
      <c r="B5" s="178">
        <f>+([16]Sheet1!$B$3)/100000</f>
        <v>858.20654999999999</v>
      </c>
      <c r="C5" s="178">
        <v>103.81</v>
      </c>
      <c r="D5" s="178">
        <v>123.91</v>
      </c>
      <c r="E5" s="178">
        <v>56.02</v>
      </c>
      <c r="F5" s="178">
        <v>13.055989999999998</v>
      </c>
      <c r="G5" s="178">
        <v>44.19323</v>
      </c>
      <c r="H5" s="179">
        <f t="shared" ref="H5:H12" si="0">SUM(B5:G5)</f>
        <v>1199.1957700000003</v>
      </c>
      <c r="I5" s="180">
        <f>125.63+19.3+23.46</f>
        <v>168.39000000000001</v>
      </c>
      <c r="J5" s="180"/>
      <c r="K5" s="181">
        <f>+H5+I5+J5</f>
        <v>1367.5857700000004</v>
      </c>
      <c r="L5" s="182">
        <f t="shared" ref="L5:L16" si="1">SUM(K5:K5)</f>
        <v>1367.5857700000004</v>
      </c>
      <c r="M5" s="178">
        <v>697.16000000000008</v>
      </c>
      <c r="N5" s="182"/>
      <c r="O5" s="182">
        <v>4.88</v>
      </c>
      <c r="P5" s="178"/>
      <c r="Q5" s="62">
        <f>SUM(M5:P5)</f>
        <v>702.04000000000008</v>
      </c>
      <c r="R5" s="182">
        <f>L5+Q5</f>
        <v>2069.6257700000006</v>
      </c>
    </row>
    <row r="6" spans="1:18" ht="27" customHeight="1">
      <c r="A6" s="177">
        <v>43586</v>
      </c>
      <c r="B6" s="178">
        <v>851.7</v>
      </c>
      <c r="C6" s="178">
        <v>102.95</v>
      </c>
      <c r="D6" s="178">
        <v>123.19</v>
      </c>
      <c r="E6" s="178">
        <v>55.13</v>
      </c>
      <c r="F6" s="178">
        <v>12.855590000000003</v>
      </c>
      <c r="G6" s="178">
        <v>43.738979999999998</v>
      </c>
      <c r="H6" s="179">
        <f t="shared" si="0"/>
        <v>1189.5645700000002</v>
      </c>
      <c r="I6" s="184">
        <f>5.42+4.39+54.1-45.1-0.8</f>
        <v>18.009999999999994</v>
      </c>
      <c r="J6" s="180"/>
      <c r="K6" s="181">
        <f t="shared" ref="K6:K12" si="2">+H6+I6+J6</f>
        <v>1207.5745700000002</v>
      </c>
      <c r="L6" s="182">
        <f t="shared" si="1"/>
        <v>1207.5745700000002</v>
      </c>
      <c r="M6" s="178">
        <v>645.76</v>
      </c>
      <c r="N6" s="182">
        <f>20+20</f>
        <v>40</v>
      </c>
      <c r="O6" s="182">
        <f>4.9+88.1</f>
        <v>93</v>
      </c>
      <c r="P6" s="178"/>
      <c r="Q6" s="62">
        <f>SUM(M6:P6)</f>
        <v>778.76</v>
      </c>
      <c r="R6" s="182">
        <f t="shared" ref="R6:R16" si="3">L6+Q6</f>
        <v>1986.3345700000002</v>
      </c>
    </row>
    <row r="7" spans="1:18" ht="27" customHeight="1">
      <c r="A7" s="177">
        <v>43617</v>
      </c>
      <c r="B7" s="178">
        <v>846.06</v>
      </c>
      <c r="C7" s="178">
        <v>102.24</v>
      </c>
      <c r="D7" s="178">
        <v>122.52</v>
      </c>
      <c r="E7" s="178">
        <v>54.91</v>
      </c>
      <c r="F7" s="178">
        <v>12.30402</v>
      </c>
      <c r="G7" s="178">
        <v>43.818219999999997</v>
      </c>
      <c r="H7" s="179">
        <f t="shared" si="0"/>
        <v>1181.8522400000002</v>
      </c>
      <c r="I7" s="185">
        <f>4+27.78</f>
        <v>31.78</v>
      </c>
      <c r="J7" s="186"/>
      <c r="K7" s="181">
        <f t="shared" si="2"/>
        <v>1213.6322400000001</v>
      </c>
      <c r="L7" s="182">
        <f t="shared" si="1"/>
        <v>1213.6322400000001</v>
      </c>
      <c r="M7" s="178">
        <v>647.42999999999995</v>
      </c>
      <c r="N7" s="182">
        <v>222.38</v>
      </c>
      <c r="O7" s="182">
        <f>72.31+66.08+7.43</f>
        <v>145.82</v>
      </c>
      <c r="P7" s="178"/>
      <c r="Q7" s="62">
        <f t="shared" ref="Q7" si="4">SUM(M7:O7)</f>
        <v>1015.6299999999999</v>
      </c>
      <c r="R7" s="182">
        <f t="shared" si="3"/>
        <v>2229.26224</v>
      </c>
    </row>
    <row r="8" spans="1:18" ht="27" customHeight="1">
      <c r="A8" s="177">
        <v>43647</v>
      </c>
      <c r="B8" s="178">
        <v>841.51</v>
      </c>
      <c r="C8" s="178">
        <v>101.29</v>
      </c>
      <c r="D8" s="178">
        <v>122.09</v>
      </c>
      <c r="E8" s="178">
        <v>54.64</v>
      </c>
      <c r="F8" s="178">
        <v>11.253970000000001</v>
      </c>
      <c r="G8" s="178">
        <v>43.959510000000002</v>
      </c>
      <c r="H8" s="179">
        <f t="shared" si="0"/>
        <v>1174.7434799999999</v>
      </c>
      <c r="I8" s="62">
        <f>28.79</f>
        <v>28.79</v>
      </c>
      <c r="J8" s="186">
        <f>1153.09-104.02+15.49</f>
        <v>1064.56</v>
      </c>
      <c r="K8" s="181">
        <f t="shared" si="2"/>
        <v>2268.0934799999995</v>
      </c>
      <c r="L8" s="182">
        <f t="shared" si="1"/>
        <v>2268.0934799999995</v>
      </c>
      <c r="M8" s="178">
        <v>649.16999999999996</v>
      </c>
      <c r="N8" s="182">
        <v>0</v>
      </c>
      <c r="O8" s="182">
        <v>16.420000000000002</v>
      </c>
      <c r="P8" s="178">
        <v>1048</v>
      </c>
      <c r="Q8" s="62">
        <f>SUM(M8:P8)</f>
        <v>1713.59</v>
      </c>
      <c r="R8" s="182">
        <f t="shared" si="3"/>
        <v>3981.6834799999997</v>
      </c>
    </row>
    <row r="9" spans="1:18" ht="27" customHeight="1">
      <c r="A9" s="177">
        <v>43678</v>
      </c>
      <c r="B9" s="178">
        <v>840.02</v>
      </c>
      <c r="C9" s="178">
        <v>101.17</v>
      </c>
      <c r="D9" s="178">
        <v>122.95</v>
      </c>
      <c r="E9" s="178">
        <v>54.41</v>
      </c>
      <c r="F9" s="178">
        <v>23.818510000000003</v>
      </c>
      <c r="G9" s="178">
        <v>44.505330000000001</v>
      </c>
      <c r="H9" s="179">
        <f t="shared" si="0"/>
        <v>1186.87384</v>
      </c>
      <c r="I9" s="185">
        <f>76.07+47.76-88.53</f>
        <v>35.299999999999983</v>
      </c>
      <c r="J9" s="62">
        <f>583.77-43.21+88.53</f>
        <v>629.08999999999992</v>
      </c>
      <c r="K9" s="181">
        <f t="shared" si="2"/>
        <v>1851.2638399999998</v>
      </c>
      <c r="L9" s="182">
        <f t="shared" si="1"/>
        <v>1851.2638399999998</v>
      </c>
      <c r="M9" s="178">
        <v>822</v>
      </c>
      <c r="N9" s="182">
        <v>269</v>
      </c>
      <c r="O9" s="182">
        <v>92.6</v>
      </c>
      <c r="P9" s="178">
        <v>524</v>
      </c>
      <c r="Q9" s="185">
        <f t="shared" ref="Q9:Q12" si="5">SUM(M9:P9)</f>
        <v>1707.6</v>
      </c>
      <c r="R9" s="182">
        <f t="shared" si="3"/>
        <v>3558.86384</v>
      </c>
    </row>
    <row r="10" spans="1:18" ht="27" customHeight="1">
      <c r="A10" s="177">
        <v>43709</v>
      </c>
      <c r="B10" s="178">
        <v>840.06</v>
      </c>
      <c r="C10" s="178">
        <v>101.41</v>
      </c>
      <c r="D10" s="178">
        <v>121.97</v>
      </c>
      <c r="E10" s="178">
        <v>54.06</v>
      </c>
      <c r="F10" s="178">
        <v>26.180880000000002</v>
      </c>
      <c r="G10" s="178">
        <v>44.441310000000001</v>
      </c>
      <c r="H10" s="179">
        <f t="shared" si="0"/>
        <v>1188.1221899999998</v>
      </c>
      <c r="I10" s="187">
        <f>76+43.55-24.86-43.21</f>
        <v>51.48</v>
      </c>
      <c r="J10" s="185">
        <v>43.21</v>
      </c>
      <c r="K10" s="181">
        <f t="shared" si="2"/>
        <v>1282.8121899999999</v>
      </c>
      <c r="L10" s="182">
        <f t="shared" si="1"/>
        <v>1282.8121899999999</v>
      </c>
      <c r="M10" s="178">
        <v>707</v>
      </c>
      <c r="N10" s="182">
        <v>100</v>
      </c>
      <c r="O10" s="182">
        <v>135.19999999999999</v>
      </c>
      <c r="P10" s="178">
        <v>524</v>
      </c>
      <c r="Q10" s="185">
        <f t="shared" si="5"/>
        <v>1466.2</v>
      </c>
      <c r="R10" s="182">
        <f t="shared" si="3"/>
        <v>2749.0121899999999</v>
      </c>
    </row>
    <row r="11" spans="1:18" ht="27" customHeight="1">
      <c r="A11" s="177">
        <v>43739</v>
      </c>
      <c r="B11" s="178">
        <v>847</v>
      </c>
      <c r="C11" s="178">
        <v>102.06</v>
      </c>
      <c r="D11" s="178">
        <v>122.17</v>
      </c>
      <c r="E11" s="178">
        <v>54.54</v>
      </c>
      <c r="F11" s="178">
        <v>12.590999999999998</v>
      </c>
      <c r="G11" s="178">
        <v>44.915819999999997</v>
      </c>
      <c r="H11" s="179">
        <f t="shared" si="0"/>
        <v>1183.2768199999998</v>
      </c>
      <c r="I11" s="184">
        <f>12.52+16.03</f>
        <v>28.55</v>
      </c>
      <c r="J11" s="180"/>
      <c r="K11" s="181">
        <f t="shared" si="2"/>
        <v>1211.8268199999998</v>
      </c>
      <c r="L11" s="182">
        <f t="shared" si="1"/>
        <v>1211.8268199999998</v>
      </c>
      <c r="M11" s="178">
        <v>706</v>
      </c>
      <c r="N11" s="182">
        <v>130</v>
      </c>
      <c r="O11" s="182">
        <v>164</v>
      </c>
      <c r="P11" s="178"/>
      <c r="Q11" s="185">
        <f t="shared" si="5"/>
        <v>1000</v>
      </c>
      <c r="R11" s="182">
        <f t="shared" si="3"/>
        <v>2211.8268199999998</v>
      </c>
    </row>
    <row r="12" spans="1:18" ht="27" customHeight="1">
      <c r="A12" s="177">
        <v>43770</v>
      </c>
      <c r="B12" s="178">
        <v>844.31</v>
      </c>
      <c r="C12" s="178">
        <v>101.7</v>
      </c>
      <c r="D12" s="178">
        <v>121.53</v>
      </c>
      <c r="E12" s="178">
        <v>55.53</v>
      </c>
      <c r="F12" s="178">
        <v>19.83709</v>
      </c>
      <c r="G12" s="178">
        <v>45.00676</v>
      </c>
      <c r="H12" s="179">
        <f t="shared" si="0"/>
        <v>1187.9138499999999</v>
      </c>
      <c r="I12" s="184">
        <f>13.81+46.93-17.14</f>
        <v>43.6</v>
      </c>
      <c r="J12" s="71"/>
      <c r="K12" s="181">
        <f t="shared" si="2"/>
        <v>1231.5138499999998</v>
      </c>
      <c r="L12" s="182">
        <f t="shared" si="1"/>
        <v>1231.5138499999998</v>
      </c>
      <c r="M12" s="178">
        <v>706</v>
      </c>
      <c r="N12" s="182">
        <f>150+130</f>
        <v>280</v>
      </c>
      <c r="O12" s="182">
        <v>166</v>
      </c>
      <c r="P12" s="178"/>
      <c r="Q12" s="185">
        <f t="shared" si="5"/>
        <v>1152</v>
      </c>
      <c r="R12" s="182">
        <f t="shared" si="3"/>
        <v>2383.5138499999998</v>
      </c>
    </row>
    <row r="13" spans="1:18" ht="27" hidden="1" customHeight="1">
      <c r="A13" s="177">
        <v>43435</v>
      </c>
      <c r="B13" s="62"/>
      <c r="C13" s="62"/>
      <c r="D13" s="62"/>
      <c r="E13" s="62"/>
      <c r="F13" s="62"/>
      <c r="G13" s="62"/>
      <c r="H13" s="188">
        <f>SUM(B13:G13)</f>
        <v>0</v>
      </c>
      <c r="I13" s="62"/>
      <c r="J13" s="62"/>
      <c r="K13" s="181">
        <f>+H13+I13</f>
        <v>0</v>
      </c>
      <c r="L13" s="182">
        <f t="shared" si="1"/>
        <v>0</v>
      </c>
      <c r="M13" s="62"/>
      <c r="N13" s="62"/>
      <c r="O13" s="62"/>
      <c r="P13" s="62"/>
      <c r="Q13" s="62">
        <f>SUM(M13:O13)</f>
        <v>0</v>
      </c>
      <c r="R13" s="182">
        <f t="shared" si="3"/>
        <v>0</v>
      </c>
    </row>
    <row r="14" spans="1:18" ht="27" hidden="1" customHeight="1">
      <c r="A14" s="177">
        <v>43466</v>
      </c>
      <c r="B14" s="62"/>
      <c r="C14" s="62"/>
      <c r="D14" s="62"/>
      <c r="E14" s="62"/>
      <c r="F14" s="62"/>
      <c r="G14" s="62"/>
      <c r="H14" s="188">
        <f>SUM(B14:G14)</f>
        <v>0</v>
      </c>
      <c r="I14" s="62"/>
      <c r="J14" s="62"/>
      <c r="K14" s="181">
        <f>+H14+I14</f>
        <v>0</v>
      </c>
      <c r="L14" s="182">
        <f t="shared" si="1"/>
        <v>0</v>
      </c>
      <c r="M14" s="62"/>
      <c r="N14" s="62"/>
      <c r="O14" s="62"/>
      <c r="P14" s="62"/>
      <c r="Q14" s="62">
        <f>SUM(M14:O14)</f>
        <v>0</v>
      </c>
      <c r="R14" s="182">
        <f t="shared" si="3"/>
        <v>0</v>
      </c>
    </row>
    <row r="15" spans="1:18" ht="27" hidden="1" customHeight="1">
      <c r="A15" s="177">
        <v>43497</v>
      </c>
      <c r="B15" s="62"/>
      <c r="C15" s="62"/>
      <c r="D15" s="62"/>
      <c r="E15" s="62"/>
      <c r="F15" s="187"/>
      <c r="G15" s="187"/>
      <c r="H15" s="188">
        <f>SUM(B15:G15)</f>
        <v>0</v>
      </c>
      <c r="I15" s="62"/>
      <c r="J15" s="62"/>
      <c r="K15" s="181">
        <f>+H15+I15</f>
        <v>0</v>
      </c>
      <c r="L15" s="182">
        <f t="shared" si="1"/>
        <v>0</v>
      </c>
      <c r="M15" s="62"/>
      <c r="N15" s="62"/>
      <c r="O15" s="62"/>
      <c r="P15" s="62"/>
      <c r="Q15" s="62">
        <f>SUM(M15:O15)</f>
        <v>0</v>
      </c>
      <c r="R15" s="182">
        <f t="shared" si="3"/>
        <v>0</v>
      </c>
    </row>
    <row r="16" spans="1:18" ht="27" hidden="1" customHeight="1">
      <c r="A16" s="177">
        <v>43525</v>
      </c>
      <c r="B16" s="62"/>
      <c r="C16" s="187"/>
      <c r="D16" s="62"/>
      <c r="E16" s="62"/>
      <c r="F16" s="62"/>
      <c r="G16" s="62"/>
      <c r="H16" s="188">
        <f>SUM(B16:G16)</f>
        <v>0</v>
      </c>
      <c r="I16" s="62"/>
      <c r="J16" s="62"/>
      <c r="K16" s="181">
        <f>+H16+I16</f>
        <v>0</v>
      </c>
      <c r="L16" s="182">
        <f t="shared" si="1"/>
        <v>0</v>
      </c>
      <c r="M16" s="62"/>
      <c r="N16" s="62"/>
      <c r="O16" s="62"/>
      <c r="P16" s="62"/>
      <c r="Q16" s="62">
        <f>SUM(M16:O16)</f>
        <v>0</v>
      </c>
      <c r="R16" s="182">
        <f t="shared" si="3"/>
        <v>0</v>
      </c>
    </row>
    <row r="17" spans="1:18" ht="27" customHeight="1">
      <c r="A17" s="177"/>
      <c r="B17" s="179">
        <f>SUM(B5:B16)</f>
        <v>6768.8665499999988</v>
      </c>
      <c r="C17" s="179">
        <f t="shared" ref="C17:R17" si="6">SUM(C5:C16)</f>
        <v>816.63000000000011</v>
      </c>
      <c r="D17" s="179">
        <f t="shared" si="6"/>
        <v>980.33</v>
      </c>
      <c r="E17" s="179">
        <f t="shared" si="6"/>
        <v>439.24</v>
      </c>
      <c r="F17" s="179">
        <f t="shared" si="6"/>
        <v>131.89705000000001</v>
      </c>
      <c r="G17" s="179">
        <f t="shared" si="6"/>
        <v>354.57915999999994</v>
      </c>
      <c r="H17" s="179">
        <f t="shared" si="6"/>
        <v>9491.5427600000003</v>
      </c>
      <c r="I17" s="179">
        <f t="shared" si="6"/>
        <v>405.90000000000003</v>
      </c>
      <c r="J17" s="179">
        <f t="shared" si="6"/>
        <v>1736.86</v>
      </c>
      <c r="K17" s="179">
        <f t="shared" si="6"/>
        <v>11634.302759999999</v>
      </c>
      <c r="L17" s="179">
        <f t="shared" si="6"/>
        <v>11634.302759999999</v>
      </c>
      <c r="M17" s="179">
        <f t="shared" si="6"/>
        <v>5580.52</v>
      </c>
      <c r="N17" s="179">
        <f t="shared" si="6"/>
        <v>1041.3800000000001</v>
      </c>
      <c r="O17" s="179">
        <f t="shared" si="6"/>
        <v>817.92000000000007</v>
      </c>
      <c r="P17" s="179">
        <f t="shared" si="6"/>
        <v>2096</v>
      </c>
      <c r="Q17" s="179">
        <f t="shared" si="6"/>
        <v>9535.82</v>
      </c>
      <c r="R17" s="179">
        <f t="shared" si="6"/>
        <v>21170.122759999998</v>
      </c>
    </row>
    <row r="18" spans="1:18">
      <c r="A18" s="177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20" spans="1:18">
      <c r="L20" s="170"/>
    </row>
    <row r="23" spans="1:18">
      <c r="R23" s="183"/>
    </row>
  </sheetData>
  <mergeCells count="1">
    <mergeCell ref="A3:Q3"/>
  </mergeCells>
  <pageMargins left="0.25" right="0.17" top="0.75" bottom="0.75" header="0.3" footer="0.3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3"/>
  <sheetViews>
    <sheetView workbookViewId="0">
      <pane xSplit="2" ySplit="3" topLeftCell="C70" activePane="bottomRight" state="frozen"/>
      <selection pane="topRight" activeCell="C1" sqref="C1"/>
      <selection pane="bottomLeft" activeCell="A4" sqref="A4"/>
      <selection pane="bottomRight" activeCell="L11" sqref="L11"/>
    </sheetView>
  </sheetViews>
  <sheetFormatPr defaultRowHeight="15"/>
  <cols>
    <col min="1" max="1" width="2.85546875" customWidth="1"/>
    <col min="2" max="2" width="4.42578125" customWidth="1"/>
    <col min="3" max="3" width="39.7109375" customWidth="1"/>
  </cols>
  <sheetData>
    <row r="1" spans="2:12">
      <c r="K1" s="350" t="s">
        <v>293</v>
      </c>
      <c r="L1" s="350"/>
    </row>
    <row r="2" spans="2:12">
      <c r="B2" s="349" t="s">
        <v>356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</row>
    <row r="3" spans="2:12" ht="46.5" customHeight="1">
      <c r="B3" s="247"/>
      <c r="C3" s="247" t="s">
        <v>217</v>
      </c>
      <c r="D3" s="192">
        <v>43556</v>
      </c>
      <c r="E3" s="192">
        <v>43586</v>
      </c>
      <c r="F3" s="192">
        <v>43617</v>
      </c>
      <c r="G3" s="192">
        <v>43647</v>
      </c>
      <c r="H3" s="192">
        <v>43678</v>
      </c>
      <c r="I3" s="192">
        <v>43709</v>
      </c>
      <c r="J3" s="192">
        <v>43739</v>
      </c>
      <c r="K3" s="192">
        <v>43770</v>
      </c>
      <c r="L3" s="193" t="s">
        <v>109</v>
      </c>
    </row>
    <row r="4" spans="2:12" ht="15.75">
      <c r="B4" s="247"/>
      <c r="C4" s="248"/>
      <c r="D4" s="62"/>
      <c r="E4" s="62"/>
      <c r="F4" s="62"/>
      <c r="G4" s="62"/>
      <c r="H4" s="62"/>
      <c r="I4" s="62"/>
      <c r="J4" s="62"/>
      <c r="K4" s="62"/>
      <c r="L4" s="62"/>
    </row>
    <row r="5" spans="2:12" ht="15.75">
      <c r="B5" s="249"/>
      <c r="C5" s="248" t="s">
        <v>294</v>
      </c>
      <c r="D5" s="185"/>
      <c r="E5" s="62"/>
      <c r="F5" s="62"/>
      <c r="G5" s="62"/>
      <c r="H5" s="62"/>
      <c r="I5" s="62"/>
      <c r="J5" s="62"/>
      <c r="K5" s="62"/>
      <c r="L5" s="185"/>
    </row>
    <row r="6" spans="2:12" ht="15.75">
      <c r="B6" s="249"/>
      <c r="C6" s="250" t="s">
        <v>295</v>
      </c>
      <c r="D6" s="185">
        <v>1.9</v>
      </c>
      <c r="E6" s="62"/>
      <c r="F6" s="62"/>
      <c r="G6" s="62"/>
      <c r="H6" s="62"/>
      <c r="I6" s="62"/>
      <c r="J6" s="62"/>
      <c r="K6" s="62"/>
      <c r="L6" s="185">
        <f>SUM(D6:K6)</f>
        <v>1.9</v>
      </c>
    </row>
    <row r="7" spans="2:12" ht="15.75">
      <c r="B7" s="249"/>
      <c r="C7" s="250" t="s">
        <v>296</v>
      </c>
      <c r="D7" s="62">
        <v>0.01</v>
      </c>
      <c r="E7" s="62">
        <v>0.01</v>
      </c>
      <c r="F7" s="62">
        <v>0.01</v>
      </c>
      <c r="G7" s="62">
        <v>0.01</v>
      </c>
      <c r="H7" s="62">
        <v>0.01</v>
      </c>
      <c r="I7" s="62">
        <v>0.01</v>
      </c>
      <c r="J7" s="62">
        <v>0.01</v>
      </c>
      <c r="K7" s="62">
        <v>0.01</v>
      </c>
      <c r="L7" s="62">
        <f>SUM(D7:K7)</f>
        <v>0.08</v>
      </c>
    </row>
    <row r="8" spans="2:12" ht="15.75">
      <c r="B8" s="249"/>
      <c r="C8" s="250" t="s">
        <v>297</v>
      </c>
      <c r="D8" s="62"/>
      <c r="E8" s="62"/>
      <c r="F8" s="62"/>
      <c r="G8" s="62"/>
      <c r="H8" s="62"/>
      <c r="I8" s="62"/>
      <c r="J8" s="62"/>
      <c r="K8" s="62"/>
      <c r="L8" s="62"/>
    </row>
    <row r="9" spans="2:12" ht="15.75">
      <c r="B9" s="249"/>
      <c r="C9" s="250" t="s">
        <v>298</v>
      </c>
      <c r="D9" s="62"/>
      <c r="E9" s="62">
        <v>0.01</v>
      </c>
      <c r="F9" s="62"/>
      <c r="G9" s="62"/>
      <c r="H9" s="62"/>
      <c r="I9" s="62"/>
      <c r="J9" s="62">
        <v>0.01</v>
      </c>
      <c r="K9" s="62">
        <v>0.05</v>
      </c>
      <c r="L9" s="62">
        <f>SUM(D9:K9)</f>
        <v>7.0000000000000007E-2</v>
      </c>
    </row>
    <row r="10" spans="2:12" ht="15.75">
      <c r="B10" s="249"/>
      <c r="C10" s="250" t="s">
        <v>299</v>
      </c>
      <c r="D10" s="62"/>
      <c r="E10" s="62"/>
      <c r="F10" s="62"/>
      <c r="G10" s="62"/>
      <c r="H10" s="62"/>
      <c r="I10" s="62"/>
      <c r="J10" s="62"/>
      <c r="K10" s="62"/>
      <c r="L10" s="62"/>
    </row>
    <row r="11" spans="2:12" ht="15.75">
      <c r="B11" s="249"/>
      <c r="C11" s="248" t="s">
        <v>300</v>
      </c>
      <c r="D11" s="251">
        <f t="shared" ref="D11:L11" si="0">SUM(D6:D10)</f>
        <v>1.91</v>
      </c>
      <c r="E11" s="251">
        <f t="shared" si="0"/>
        <v>0.02</v>
      </c>
      <c r="F11" s="251">
        <f t="shared" si="0"/>
        <v>0.01</v>
      </c>
      <c r="G11" s="251">
        <f t="shared" si="0"/>
        <v>0.01</v>
      </c>
      <c r="H11" s="251">
        <f t="shared" si="0"/>
        <v>0.01</v>
      </c>
      <c r="I11" s="251">
        <f t="shared" si="0"/>
        <v>0.01</v>
      </c>
      <c r="J11" s="251">
        <f t="shared" si="0"/>
        <v>0.02</v>
      </c>
      <c r="K11" s="251">
        <f t="shared" si="0"/>
        <v>6.0000000000000005E-2</v>
      </c>
      <c r="L11" s="251">
        <f t="shared" si="0"/>
        <v>2.0499999999999998</v>
      </c>
    </row>
    <row r="12" spans="2:12" ht="15.75">
      <c r="B12" s="249"/>
      <c r="C12" s="248" t="s">
        <v>301</v>
      </c>
      <c r="D12" s="62"/>
      <c r="E12" s="62"/>
      <c r="F12" s="62"/>
      <c r="G12" s="62"/>
      <c r="H12" s="62"/>
      <c r="I12" s="62"/>
      <c r="J12" s="62"/>
      <c r="K12" s="62"/>
      <c r="L12" s="62"/>
    </row>
    <row r="13" spans="2:12" ht="15.75">
      <c r="B13" s="249"/>
      <c r="C13" s="250" t="s">
        <v>302</v>
      </c>
      <c r="D13" s="62">
        <v>0.05</v>
      </c>
      <c r="E13" s="62">
        <v>0.05</v>
      </c>
      <c r="F13" s="62">
        <v>0.05</v>
      </c>
      <c r="G13" s="62">
        <v>0.05</v>
      </c>
      <c r="H13" s="62">
        <v>0.05</v>
      </c>
      <c r="I13" s="62">
        <v>0.04</v>
      </c>
      <c r="J13" s="62">
        <v>0.06</v>
      </c>
      <c r="K13" s="62">
        <v>7.0000000000000007E-2</v>
      </c>
      <c r="L13" s="187">
        <f>SUM(D13:K13)</f>
        <v>0.42</v>
      </c>
    </row>
    <row r="14" spans="2:12" ht="15.75">
      <c r="B14" s="249"/>
      <c r="C14" s="250" t="s">
        <v>303</v>
      </c>
      <c r="D14" s="62">
        <v>0.01</v>
      </c>
      <c r="E14" s="62">
        <v>0.01</v>
      </c>
      <c r="F14" s="62">
        <v>0.01</v>
      </c>
      <c r="G14" s="62">
        <v>0.01</v>
      </c>
      <c r="H14" s="62">
        <v>0.01</v>
      </c>
      <c r="I14" s="62">
        <v>0.01</v>
      </c>
      <c r="J14" s="62">
        <v>0.01</v>
      </c>
      <c r="K14" s="62">
        <v>0.01</v>
      </c>
      <c r="L14" s="62">
        <f>SUM(D14:K14)</f>
        <v>0.08</v>
      </c>
    </row>
    <row r="15" spans="2:12" ht="15.75">
      <c r="B15" s="249"/>
      <c r="C15" s="250" t="s">
        <v>304</v>
      </c>
      <c r="D15" s="62"/>
      <c r="E15" s="62"/>
      <c r="F15" s="62"/>
      <c r="G15" s="62"/>
      <c r="H15" s="62">
        <v>0.01</v>
      </c>
      <c r="I15" s="62"/>
      <c r="J15" s="62"/>
      <c r="K15" s="62">
        <v>0</v>
      </c>
      <c r="L15" s="62">
        <f>SUM(D15:K15)</f>
        <v>0.01</v>
      </c>
    </row>
    <row r="16" spans="2:12" ht="15.75">
      <c r="B16" s="249"/>
      <c r="C16" s="250" t="s">
        <v>305</v>
      </c>
      <c r="D16" s="62"/>
      <c r="E16" s="62"/>
      <c r="F16" s="62"/>
      <c r="G16" s="62"/>
      <c r="H16" s="62"/>
      <c r="I16" s="62">
        <v>5.0000000000000001E-3</v>
      </c>
      <c r="J16" s="62">
        <v>5.0000000000000001E-3</v>
      </c>
      <c r="K16" s="62"/>
      <c r="L16" s="62">
        <f>SUM(D16:K16)</f>
        <v>0.01</v>
      </c>
    </row>
    <row r="17" spans="2:12" ht="15.75">
      <c r="B17" s="249"/>
      <c r="C17" s="250" t="s">
        <v>306</v>
      </c>
      <c r="D17" s="62"/>
      <c r="E17" s="62"/>
      <c r="F17" s="62"/>
      <c r="G17" s="62"/>
      <c r="H17" s="62"/>
      <c r="I17" s="62"/>
      <c r="J17" s="62"/>
      <c r="K17" s="62"/>
      <c r="L17" s="62"/>
    </row>
    <row r="18" spans="2:12" ht="15.75">
      <c r="B18" s="249"/>
      <c r="C18" s="248" t="s">
        <v>300</v>
      </c>
      <c r="D18" s="251">
        <f t="shared" ref="D18:L18" si="1">SUM(D13:D17)</f>
        <v>6.0000000000000005E-2</v>
      </c>
      <c r="E18" s="251">
        <f t="shared" si="1"/>
        <v>6.0000000000000005E-2</v>
      </c>
      <c r="F18" s="251">
        <f t="shared" si="1"/>
        <v>6.0000000000000005E-2</v>
      </c>
      <c r="G18" s="251">
        <f t="shared" si="1"/>
        <v>6.0000000000000005E-2</v>
      </c>
      <c r="H18" s="251">
        <f t="shared" si="1"/>
        <v>7.0000000000000007E-2</v>
      </c>
      <c r="I18" s="251">
        <f t="shared" si="1"/>
        <v>5.5E-2</v>
      </c>
      <c r="J18" s="251">
        <f t="shared" si="1"/>
        <v>7.4999999999999997E-2</v>
      </c>
      <c r="K18" s="251">
        <f t="shared" si="1"/>
        <v>0.08</v>
      </c>
      <c r="L18" s="251">
        <f t="shared" si="1"/>
        <v>0.52</v>
      </c>
    </row>
    <row r="19" spans="2:12" ht="15.75">
      <c r="B19" s="249"/>
      <c r="C19" s="248" t="s">
        <v>307</v>
      </c>
      <c r="D19" s="62"/>
      <c r="E19" s="62"/>
      <c r="F19" s="62"/>
      <c r="G19" s="62"/>
      <c r="H19" s="62"/>
      <c r="I19" s="62"/>
      <c r="J19" s="62"/>
      <c r="K19" s="62"/>
      <c r="L19" s="62"/>
    </row>
    <row r="20" spans="2:12" ht="15.75">
      <c r="B20" s="249"/>
      <c r="C20" s="250" t="s">
        <v>308</v>
      </c>
      <c r="D20" s="62">
        <v>0.01</v>
      </c>
      <c r="E20" s="62"/>
      <c r="F20" s="62">
        <v>0.02</v>
      </c>
      <c r="G20" s="62">
        <v>0.01</v>
      </c>
      <c r="H20" s="62"/>
      <c r="I20" s="62">
        <v>0.01</v>
      </c>
      <c r="J20" s="62">
        <v>0.02</v>
      </c>
      <c r="K20" s="62">
        <v>0.01</v>
      </c>
      <c r="L20" s="62">
        <f>SUM(D20:K20)</f>
        <v>0.08</v>
      </c>
    </row>
    <row r="21" spans="2:12" ht="15.75">
      <c r="B21" s="249"/>
      <c r="C21" s="250" t="s">
        <v>309</v>
      </c>
      <c r="D21" s="62">
        <v>0.03</v>
      </c>
      <c r="E21" s="62">
        <v>0.05</v>
      </c>
      <c r="F21" s="62">
        <v>0.03</v>
      </c>
      <c r="G21" s="62">
        <v>0.04</v>
      </c>
      <c r="H21" s="62">
        <v>0.05</v>
      </c>
      <c r="I21" s="62">
        <v>0.06</v>
      </c>
      <c r="J21" s="62">
        <v>0.05</v>
      </c>
      <c r="K21" s="62">
        <v>0.05</v>
      </c>
      <c r="L21" s="62">
        <f>SUM(D21:K21)</f>
        <v>0.36</v>
      </c>
    </row>
    <row r="22" spans="2:12" ht="15.75">
      <c r="B22" s="249"/>
      <c r="C22" s="250" t="s">
        <v>310</v>
      </c>
      <c r="D22" s="62">
        <f>0.22-0.03</f>
        <v>0.19</v>
      </c>
      <c r="E22" s="62">
        <v>0.16</v>
      </c>
      <c r="F22" s="62">
        <f>0.25-0.06</f>
        <v>0.19</v>
      </c>
      <c r="G22" s="62">
        <v>0.21</v>
      </c>
      <c r="H22" s="62">
        <v>0.25</v>
      </c>
      <c r="I22" s="62">
        <v>0.22</v>
      </c>
      <c r="J22" s="62">
        <f>0.26+0.09</f>
        <v>0.35</v>
      </c>
      <c r="K22" s="62">
        <v>0.09</v>
      </c>
      <c r="L22" s="62">
        <f>SUM(D22:K22)</f>
        <v>1.66</v>
      </c>
    </row>
    <row r="23" spans="2:12" ht="15.75">
      <c r="B23" s="249"/>
      <c r="C23" s="250" t="s">
        <v>311</v>
      </c>
      <c r="D23" s="62"/>
      <c r="E23" s="62"/>
      <c r="F23" s="62">
        <v>0.04</v>
      </c>
      <c r="G23" s="62"/>
      <c r="H23" s="62">
        <v>0.04</v>
      </c>
      <c r="I23" s="62"/>
      <c r="J23" s="62">
        <v>0.04</v>
      </c>
      <c r="K23" s="62">
        <v>0.06</v>
      </c>
      <c r="L23" s="62">
        <f>SUM(D23:K23)</f>
        <v>0.18</v>
      </c>
    </row>
    <row r="24" spans="2:12" ht="15.75">
      <c r="B24" s="249"/>
      <c r="C24" s="250" t="s">
        <v>312</v>
      </c>
      <c r="D24" s="62"/>
      <c r="E24" s="62"/>
      <c r="F24" s="62"/>
      <c r="G24" s="62">
        <v>0.04</v>
      </c>
      <c r="H24" s="62">
        <v>0.02</v>
      </c>
      <c r="I24" s="62">
        <v>0.02</v>
      </c>
      <c r="J24" s="62">
        <v>0.03</v>
      </c>
      <c r="K24" s="62">
        <v>0.02</v>
      </c>
      <c r="L24" s="62">
        <f>SUM(D24:K24)</f>
        <v>0.13</v>
      </c>
    </row>
    <row r="25" spans="2:12" ht="15.75">
      <c r="B25" s="249"/>
      <c r="C25" s="250"/>
      <c r="D25" s="62"/>
      <c r="E25" s="62"/>
      <c r="F25" s="62"/>
      <c r="G25" s="62"/>
      <c r="H25" s="62"/>
      <c r="I25" s="62"/>
      <c r="J25" s="62"/>
      <c r="K25" s="62"/>
      <c r="L25" s="62"/>
    </row>
    <row r="26" spans="2:12" ht="15.75">
      <c r="B26" s="249"/>
      <c r="C26" s="248" t="s">
        <v>300</v>
      </c>
      <c r="D26" s="251">
        <f t="shared" ref="D26:L26" si="2">SUM(D20:D25)</f>
        <v>0.23</v>
      </c>
      <c r="E26" s="251">
        <f t="shared" si="2"/>
        <v>0.21000000000000002</v>
      </c>
      <c r="F26" s="251">
        <f t="shared" si="2"/>
        <v>0.27999999999999997</v>
      </c>
      <c r="G26" s="251">
        <f t="shared" si="2"/>
        <v>0.3</v>
      </c>
      <c r="H26" s="251">
        <f t="shared" si="2"/>
        <v>0.36</v>
      </c>
      <c r="I26" s="251">
        <f t="shared" si="2"/>
        <v>0.31</v>
      </c>
      <c r="J26" s="251">
        <f t="shared" si="2"/>
        <v>0.49</v>
      </c>
      <c r="K26" s="251">
        <f t="shared" si="2"/>
        <v>0.22999999999999998</v>
      </c>
      <c r="L26" s="251">
        <f t="shared" si="2"/>
        <v>2.41</v>
      </c>
    </row>
    <row r="27" spans="2:12" ht="15.75">
      <c r="B27" s="249"/>
      <c r="C27" s="248" t="s">
        <v>313</v>
      </c>
      <c r="D27" s="62"/>
      <c r="E27" s="62"/>
      <c r="F27" s="62"/>
      <c r="G27" s="62"/>
      <c r="H27" s="62"/>
      <c r="I27" s="62"/>
      <c r="J27" s="62"/>
      <c r="K27" s="62"/>
      <c r="L27" s="62"/>
    </row>
    <row r="28" spans="2:12" ht="15.75">
      <c r="B28" s="249"/>
      <c r="C28" s="250" t="s">
        <v>314</v>
      </c>
      <c r="D28" s="62">
        <v>0.02</v>
      </c>
      <c r="E28" s="62">
        <v>0.06</v>
      </c>
      <c r="F28" s="62">
        <v>0.05</v>
      </c>
      <c r="G28" s="62">
        <v>0.06</v>
      </c>
      <c r="H28" s="62">
        <v>0.02</v>
      </c>
      <c r="I28" s="62">
        <v>0.04</v>
      </c>
      <c r="J28" s="62">
        <v>0.04</v>
      </c>
      <c r="K28" s="62">
        <v>0.08</v>
      </c>
      <c r="L28" s="62">
        <f>SUM(D28:K28)</f>
        <v>0.37</v>
      </c>
    </row>
    <row r="29" spans="2:12" ht="15.75">
      <c r="B29" s="249"/>
      <c r="C29" s="250" t="s">
        <v>315</v>
      </c>
      <c r="D29" s="62">
        <v>0.12</v>
      </c>
      <c r="E29" s="62">
        <v>0.06</v>
      </c>
      <c r="F29" s="62">
        <v>0.04</v>
      </c>
      <c r="G29" s="62">
        <v>0.06</v>
      </c>
      <c r="H29" s="62">
        <v>0.09</v>
      </c>
      <c r="I29" s="186">
        <v>0.08</v>
      </c>
      <c r="J29" s="62">
        <v>0.04</v>
      </c>
      <c r="K29" s="62">
        <v>0.08</v>
      </c>
      <c r="L29" s="62">
        <f>SUM(D29:K29)</f>
        <v>0.56999999999999995</v>
      </c>
    </row>
    <row r="30" spans="2:12" ht="15.75">
      <c r="B30" s="249"/>
      <c r="C30" s="250" t="s">
        <v>316</v>
      </c>
      <c r="D30" s="186">
        <v>0.54</v>
      </c>
      <c r="E30" s="62">
        <v>0.55000000000000004</v>
      </c>
      <c r="F30" s="62">
        <f>0.68+0.11</f>
        <v>0.79</v>
      </c>
      <c r="G30" s="62">
        <v>0.46</v>
      </c>
      <c r="H30" s="187">
        <v>0.43</v>
      </c>
      <c r="I30" s="62">
        <v>0.48</v>
      </c>
      <c r="J30" s="62">
        <v>0.46</v>
      </c>
      <c r="K30" s="62">
        <v>0.49</v>
      </c>
      <c r="L30" s="187">
        <f>SUM(D30:K30)</f>
        <v>4.2</v>
      </c>
    </row>
    <row r="31" spans="2:12" ht="15.75">
      <c r="B31" s="249"/>
      <c r="C31" s="250" t="s">
        <v>317</v>
      </c>
      <c r="D31" s="62"/>
      <c r="E31" s="62"/>
      <c r="F31" s="62"/>
      <c r="G31" s="62"/>
      <c r="H31" s="62"/>
      <c r="I31" s="62"/>
      <c r="J31" s="62"/>
      <c r="K31" s="62"/>
      <c r="L31" s="62"/>
    </row>
    <row r="32" spans="2:12" ht="15.75">
      <c r="B32" s="249"/>
      <c r="C32" s="248" t="s">
        <v>300</v>
      </c>
      <c r="D32" s="251">
        <f t="shared" ref="D32:L32" si="3">SUM(D28:D31)</f>
        <v>0.68</v>
      </c>
      <c r="E32" s="251">
        <f t="shared" si="3"/>
        <v>0.67</v>
      </c>
      <c r="F32" s="251">
        <f t="shared" si="3"/>
        <v>0.88</v>
      </c>
      <c r="G32" s="251">
        <f t="shared" si="3"/>
        <v>0.58000000000000007</v>
      </c>
      <c r="H32" s="251">
        <f t="shared" si="3"/>
        <v>0.54</v>
      </c>
      <c r="I32" s="251">
        <f t="shared" si="3"/>
        <v>0.6</v>
      </c>
      <c r="J32" s="251">
        <f t="shared" si="3"/>
        <v>0.54</v>
      </c>
      <c r="K32" s="251">
        <f t="shared" si="3"/>
        <v>0.65</v>
      </c>
      <c r="L32" s="251">
        <f t="shared" si="3"/>
        <v>5.1400000000000006</v>
      </c>
    </row>
    <row r="33" spans="2:12" ht="15.75">
      <c r="B33" s="249"/>
      <c r="C33" s="248" t="s">
        <v>318</v>
      </c>
      <c r="D33" s="62"/>
      <c r="E33" s="62"/>
      <c r="F33" s="62"/>
      <c r="G33" s="62"/>
      <c r="H33" s="62"/>
      <c r="I33" s="62"/>
      <c r="J33" s="62"/>
      <c r="K33" s="62"/>
      <c r="L33" s="62"/>
    </row>
    <row r="34" spans="2:12" ht="15.75">
      <c r="B34" s="249"/>
      <c r="C34" s="250" t="s">
        <v>319</v>
      </c>
      <c r="D34" s="62"/>
      <c r="E34" s="62"/>
      <c r="F34" s="62"/>
      <c r="G34" s="62"/>
      <c r="H34" s="62"/>
      <c r="I34" s="62"/>
      <c r="J34" s="62"/>
      <c r="K34" s="62"/>
      <c r="L34" s="187">
        <f t="shared" ref="L34:L48" si="4">SUM(D34:K34)</f>
        <v>0</v>
      </c>
    </row>
    <row r="35" spans="2:12" ht="15.75">
      <c r="B35" s="249"/>
      <c r="C35" s="250" t="s">
        <v>320</v>
      </c>
      <c r="D35" s="62"/>
      <c r="E35" s="62"/>
      <c r="F35" s="62"/>
      <c r="G35" s="62"/>
      <c r="H35" s="62">
        <v>0.01</v>
      </c>
      <c r="I35" s="62"/>
      <c r="J35" s="62"/>
      <c r="K35" s="62"/>
      <c r="L35" s="187">
        <f t="shared" si="4"/>
        <v>0.01</v>
      </c>
    </row>
    <row r="36" spans="2:12" ht="15.75">
      <c r="B36" s="249"/>
      <c r="C36" s="250" t="s">
        <v>321</v>
      </c>
      <c r="D36" s="62"/>
      <c r="E36" s="62"/>
      <c r="F36" s="62">
        <v>0.01</v>
      </c>
      <c r="G36" s="62"/>
      <c r="H36" s="185">
        <v>0</v>
      </c>
      <c r="I36" s="62">
        <v>0.01</v>
      </c>
      <c r="J36" s="62"/>
      <c r="K36" s="62">
        <v>0</v>
      </c>
      <c r="L36" s="187">
        <f t="shared" si="4"/>
        <v>0.02</v>
      </c>
    </row>
    <row r="37" spans="2:12" ht="15.75">
      <c r="B37" s="249"/>
      <c r="C37" s="250" t="s">
        <v>322</v>
      </c>
      <c r="D37" s="62">
        <v>0.05</v>
      </c>
      <c r="E37" s="62">
        <v>0.02</v>
      </c>
      <c r="F37" s="62">
        <v>0.05</v>
      </c>
      <c r="G37" s="62">
        <v>0.03</v>
      </c>
      <c r="H37" s="185">
        <v>0.1</v>
      </c>
      <c r="I37" s="62">
        <f>0.03+0.04</f>
        <v>7.0000000000000007E-2</v>
      </c>
      <c r="J37" s="62">
        <v>0.01</v>
      </c>
      <c r="K37" s="62">
        <v>0.09</v>
      </c>
      <c r="L37" s="187">
        <f t="shared" si="4"/>
        <v>0.42000000000000004</v>
      </c>
    </row>
    <row r="38" spans="2:12" ht="15.75">
      <c r="B38" s="249"/>
      <c r="C38" s="250" t="s">
        <v>323</v>
      </c>
      <c r="D38" s="62">
        <v>0.01</v>
      </c>
      <c r="E38" s="62">
        <v>0.01</v>
      </c>
      <c r="F38" s="62">
        <v>0.02</v>
      </c>
      <c r="G38" s="62">
        <v>0.04</v>
      </c>
      <c r="H38" s="62">
        <v>0.05</v>
      </c>
      <c r="I38" s="62">
        <v>0.03</v>
      </c>
      <c r="J38" s="62">
        <v>0.05</v>
      </c>
      <c r="K38" s="62">
        <v>0.01</v>
      </c>
      <c r="L38" s="187">
        <f t="shared" si="4"/>
        <v>0.22000000000000003</v>
      </c>
    </row>
    <row r="39" spans="2:12" ht="15.75">
      <c r="B39" s="249"/>
      <c r="C39" s="250" t="s">
        <v>324</v>
      </c>
      <c r="D39" s="62"/>
      <c r="E39" s="62">
        <v>0.01</v>
      </c>
      <c r="F39" s="62">
        <v>0.01</v>
      </c>
      <c r="G39" s="62">
        <v>0.01</v>
      </c>
      <c r="H39" s="62">
        <v>0.01</v>
      </c>
      <c r="I39" s="62">
        <v>0.01</v>
      </c>
      <c r="J39" s="62">
        <v>7.0000000000000007E-2</v>
      </c>
      <c r="K39" s="62">
        <v>0.06</v>
      </c>
      <c r="L39" s="187">
        <f t="shared" si="4"/>
        <v>0.18</v>
      </c>
    </row>
    <row r="40" spans="2:12" ht="15.75">
      <c r="B40" s="249"/>
      <c r="C40" s="250" t="s">
        <v>325</v>
      </c>
      <c r="D40" s="62"/>
      <c r="E40" s="62"/>
      <c r="F40" s="62">
        <v>0.01</v>
      </c>
      <c r="G40" s="62">
        <v>0.01</v>
      </c>
      <c r="H40" s="62">
        <v>0.01</v>
      </c>
      <c r="I40" s="62">
        <v>0.01</v>
      </c>
      <c r="J40" s="62">
        <v>0</v>
      </c>
      <c r="K40" s="62">
        <v>0.01</v>
      </c>
      <c r="L40" s="187">
        <f t="shared" si="4"/>
        <v>0.05</v>
      </c>
    </row>
    <row r="41" spans="2:12" ht="15.75">
      <c r="B41" s="249"/>
      <c r="C41" s="250" t="s">
        <v>326</v>
      </c>
      <c r="D41" s="62">
        <v>0.06</v>
      </c>
      <c r="E41" s="62">
        <v>0.06</v>
      </c>
      <c r="F41" s="62">
        <v>0.06</v>
      </c>
      <c r="G41" s="62">
        <v>0.08</v>
      </c>
      <c r="H41" s="62">
        <v>0.2</v>
      </c>
      <c r="I41" s="62">
        <v>0.4</v>
      </c>
      <c r="J41" s="62">
        <v>0.5</v>
      </c>
      <c r="K41" s="62">
        <v>0.09</v>
      </c>
      <c r="L41" s="187">
        <f t="shared" si="4"/>
        <v>1.4500000000000002</v>
      </c>
    </row>
    <row r="42" spans="2:12" ht="40.5" customHeight="1">
      <c r="B42" s="249"/>
      <c r="C42" s="252" t="s">
        <v>327</v>
      </c>
      <c r="D42" s="62">
        <v>0.03</v>
      </c>
      <c r="E42" s="62">
        <v>0.08</v>
      </c>
      <c r="F42" s="62">
        <v>0.06</v>
      </c>
      <c r="G42" s="62">
        <v>0.06</v>
      </c>
      <c r="H42" s="62">
        <v>0.05</v>
      </c>
      <c r="I42" s="62">
        <v>0.05</v>
      </c>
      <c r="J42" s="62">
        <v>0.01</v>
      </c>
      <c r="K42" s="62">
        <v>0.02</v>
      </c>
      <c r="L42" s="187">
        <f t="shared" si="4"/>
        <v>0.36</v>
      </c>
    </row>
    <row r="43" spans="2:12" ht="15.75">
      <c r="B43" s="249"/>
      <c r="C43" s="250" t="s">
        <v>328</v>
      </c>
      <c r="D43" s="62">
        <v>1.92</v>
      </c>
      <c r="E43" s="62">
        <v>1.92</v>
      </c>
      <c r="F43" s="62">
        <v>1.92</v>
      </c>
      <c r="G43" s="62">
        <v>1.92</v>
      </c>
      <c r="H43" s="62">
        <v>1.92</v>
      </c>
      <c r="I43" s="62">
        <v>1.92</v>
      </c>
      <c r="J43" s="62">
        <v>1.92</v>
      </c>
      <c r="K43" s="62">
        <v>1.92</v>
      </c>
      <c r="L43" s="187">
        <f t="shared" si="4"/>
        <v>15.36</v>
      </c>
    </row>
    <row r="44" spans="2:12" ht="15.75">
      <c r="B44" s="249"/>
      <c r="C44" s="250" t="s">
        <v>329</v>
      </c>
      <c r="D44" s="62"/>
      <c r="E44" s="62"/>
      <c r="F44" s="62"/>
      <c r="G44" s="62"/>
      <c r="H44" s="62"/>
      <c r="I44" s="62"/>
      <c r="J44" s="62"/>
      <c r="K44" s="62"/>
      <c r="L44" s="187">
        <f t="shared" si="4"/>
        <v>0</v>
      </c>
    </row>
    <row r="45" spans="2:12" ht="15.75">
      <c r="B45" s="249"/>
      <c r="C45" s="250" t="s">
        <v>330</v>
      </c>
      <c r="D45" s="62"/>
      <c r="E45" s="62"/>
      <c r="F45" s="62"/>
      <c r="G45" s="62"/>
      <c r="H45" s="62"/>
      <c r="I45" s="62"/>
      <c r="J45" s="62"/>
      <c r="K45" s="62"/>
      <c r="L45" s="187">
        <f t="shared" si="4"/>
        <v>0</v>
      </c>
    </row>
    <row r="46" spans="2:12" ht="15.75">
      <c r="B46" s="249"/>
      <c r="C46" s="250" t="s">
        <v>331</v>
      </c>
      <c r="D46" s="62"/>
      <c r="E46" s="62">
        <v>0.01</v>
      </c>
      <c r="F46" s="62">
        <v>0.01</v>
      </c>
      <c r="G46" s="62">
        <v>0.01</v>
      </c>
      <c r="H46" s="62">
        <v>0.01</v>
      </c>
      <c r="I46" s="62">
        <v>0.01</v>
      </c>
      <c r="J46" s="62">
        <v>0.01</v>
      </c>
      <c r="K46" s="62">
        <v>0.01</v>
      </c>
      <c r="L46" s="187">
        <f t="shared" si="4"/>
        <v>7.0000000000000007E-2</v>
      </c>
    </row>
    <row r="47" spans="2:12" ht="15.75">
      <c r="B47" s="249"/>
      <c r="C47" s="250" t="s">
        <v>332</v>
      </c>
      <c r="D47" s="62"/>
      <c r="E47" s="62">
        <v>0.01</v>
      </c>
      <c r="F47" s="62">
        <v>0.01</v>
      </c>
      <c r="G47" s="62"/>
      <c r="H47" s="62">
        <v>0.01</v>
      </c>
      <c r="I47" s="62">
        <v>0.02</v>
      </c>
      <c r="J47" s="62">
        <v>0.02</v>
      </c>
      <c r="K47" s="62">
        <v>0.05</v>
      </c>
      <c r="L47" s="187">
        <f t="shared" si="4"/>
        <v>0.12000000000000001</v>
      </c>
    </row>
    <row r="48" spans="2:12" ht="15.75">
      <c r="B48" s="249"/>
      <c r="C48" s="250" t="s">
        <v>333</v>
      </c>
      <c r="D48" s="62">
        <v>0.09</v>
      </c>
      <c r="E48" s="185">
        <v>0.1</v>
      </c>
      <c r="F48" s="62">
        <v>0.09</v>
      </c>
      <c r="G48" s="62">
        <v>0.21</v>
      </c>
      <c r="H48" s="62">
        <v>0.5</v>
      </c>
      <c r="I48" s="62">
        <v>7.0000000000000007E-2</v>
      </c>
      <c r="J48" s="185">
        <v>0.5</v>
      </c>
      <c r="K48" s="62">
        <v>0.09</v>
      </c>
      <c r="L48" s="187">
        <f t="shared" si="4"/>
        <v>1.6500000000000001</v>
      </c>
    </row>
    <row r="49" spans="2:12" ht="15.75">
      <c r="B49" s="249"/>
      <c r="C49" s="248" t="s">
        <v>300</v>
      </c>
      <c r="D49" s="251">
        <f t="shared" ref="D49:L49" si="5">SUM(D34:D48)</f>
        <v>2.1599999999999997</v>
      </c>
      <c r="E49" s="251">
        <f t="shared" si="5"/>
        <v>2.2199999999999998</v>
      </c>
      <c r="F49" s="251">
        <f t="shared" si="5"/>
        <v>2.2499999999999991</v>
      </c>
      <c r="G49" s="251">
        <f t="shared" si="5"/>
        <v>2.3699999999999997</v>
      </c>
      <c r="H49" s="251">
        <f t="shared" si="5"/>
        <v>2.8699999999999997</v>
      </c>
      <c r="I49" s="251">
        <f t="shared" si="5"/>
        <v>2.5999999999999996</v>
      </c>
      <c r="J49" s="251">
        <f t="shared" si="5"/>
        <v>3.09</v>
      </c>
      <c r="K49" s="251">
        <f t="shared" si="5"/>
        <v>2.3499999999999996</v>
      </c>
      <c r="L49" s="251">
        <f t="shared" si="5"/>
        <v>19.91</v>
      </c>
    </row>
    <row r="50" spans="2:12" ht="15.75">
      <c r="B50" s="249"/>
      <c r="C50" s="248" t="s">
        <v>334</v>
      </c>
      <c r="D50" s="62"/>
      <c r="E50" s="62"/>
      <c r="F50" s="62"/>
      <c r="G50" s="62"/>
      <c r="H50" s="62"/>
      <c r="I50" s="62"/>
      <c r="J50" s="62"/>
      <c r="K50" s="62"/>
      <c r="L50" s="62"/>
    </row>
    <row r="51" spans="2:12" ht="15.75">
      <c r="B51" s="249"/>
      <c r="C51" s="250" t="s">
        <v>335</v>
      </c>
      <c r="D51" s="62"/>
      <c r="E51" s="62"/>
      <c r="F51" s="62"/>
      <c r="G51" s="62"/>
      <c r="H51" s="62"/>
      <c r="I51" s="62"/>
      <c r="J51" s="62"/>
      <c r="K51" s="62"/>
      <c r="L51" s="62"/>
    </row>
    <row r="52" spans="2:12" ht="15.75">
      <c r="B52" s="249"/>
      <c r="C52" s="250" t="s">
        <v>336</v>
      </c>
      <c r="D52" s="62"/>
      <c r="E52" s="62"/>
      <c r="F52" s="62"/>
      <c r="G52" s="62"/>
      <c r="H52" s="62"/>
      <c r="I52" s="62"/>
      <c r="J52" s="62"/>
      <c r="K52" s="62"/>
      <c r="L52" s="62"/>
    </row>
    <row r="53" spans="2:12" ht="15.75">
      <c r="B53" s="249"/>
      <c r="C53" s="250" t="s">
        <v>337</v>
      </c>
      <c r="D53" s="62"/>
      <c r="E53" s="62"/>
      <c r="F53" s="62"/>
      <c r="G53" s="62"/>
      <c r="H53" s="62"/>
      <c r="I53" s="62"/>
      <c r="J53" s="62"/>
      <c r="K53" s="62"/>
      <c r="L53" s="62"/>
    </row>
    <row r="54" spans="2:12" ht="15.75">
      <c r="B54" s="249"/>
      <c r="C54" s="250" t="s">
        <v>18</v>
      </c>
      <c r="D54" s="62"/>
      <c r="E54" s="62"/>
      <c r="F54" s="62"/>
      <c r="G54" s="62"/>
      <c r="H54" s="62"/>
      <c r="I54" s="62"/>
      <c r="J54" s="62"/>
      <c r="K54" s="62"/>
      <c r="L54" s="62"/>
    </row>
    <row r="55" spans="2:12" ht="15.75">
      <c r="B55" s="247"/>
      <c r="C55" s="248" t="s">
        <v>300</v>
      </c>
      <c r="D55" s="62"/>
      <c r="E55" s="62"/>
      <c r="F55" s="62"/>
      <c r="G55" s="62"/>
      <c r="H55" s="62"/>
      <c r="I55" s="62"/>
      <c r="J55" s="62"/>
      <c r="K55" s="62"/>
      <c r="L55" s="62"/>
    </row>
    <row r="56" spans="2:12" ht="15.75">
      <c r="B56" s="247"/>
      <c r="C56" s="248" t="s">
        <v>338</v>
      </c>
      <c r="D56" s="62"/>
      <c r="E56" s="62"/>
      <c r="F56" s="62"/>
      <c r="G56" s="62"/>
      <c r="H56" s="62"/>
      <c r="I56" s="62"/>
      <c r="J56" s="62"/>
      <c r="K56" s="62"/>
      <c r="L56" s="62"/>
    </row>
    <row r="57" spans="2:12" ht="15.75">
      <c r="B57" s="247"/>
      <c r="C57" s="250" t="s">
        <v>339</v>
      </c>
      <c r="D57" s="62"/>
      <c r="E57" s="62"/>
      <c r="F57" s="62"/>
      <c r="G57" s="62"/>
      <c r="H57" s="185">
        <v>0</v>
      </c>
      <c r="I57" s="62"/>
      <c r="J57" s="62"/>
      <c r="K57" s="62"/>
      <c r="L57" s="185">
        <f>SUM(D57:K57)</f>
        <v>0</v>
      </c>
    </row>
    <row r="58" spans="2:12" ht="31.5" customHeight="1">
      <c r="B58" s="247"/>
      <c r="C58" s="252" t="s">
        <v>340</v>
      </c>
      <c r="D58" s="62"/>
      <c r="E58" s="62"/>
      <c r="F58" s="62"/>
      <c r="G58" s="62"/>
      <c r="H58" s="62"/>
      <c r="I58" s="62"/>
      <c r="J58" s="62"/>
      <c r="K58" s="62"/>
      <c r="L58" s="187">
        <f>SUM(D58:K58)</f>
        <v>0</v>
      </c>
    </row>
    <row r="59" spans="2:12" ht="15.75">
      <c r="B59" s="247"/>
      <c r="C59" s="250" t="s">
        <v>341</v>
      </c>
      <c r="D59" s="62">
        <v>0.03</v>
      </c>
      <c r="E59" s="62">
        <v>0.03</v>
      </c>
      <c r="F59" s="62">
        <v>0.03</v>
      </c>
      <c r="G59" s="62">
        <v>0.03</v>
      </c>
      <c r="H59" s="62">
        <v>0.04</v>
      </c>
      <c r="I59" s="62">
        <v>0.04</v>
      </c>
      <c r="J59" s="62">
        <v>0.04</v>
      </c>
      <c r="K59" s="62">
        <v>0.04</v>
      </c>
      <c r="L59" s="187">
        <f>SUM(D59:K59)</f>
        <v>0.28000000000000003</v>
      </c>
    </row>
    <row r="60" spans="2:12" ht="15.75">
      <c r="B60" s="247"/>
      <c r="C60" s="250" t="s">
        <v>342</v>
      </c>
      <c r="D60" s="62"/>
      <c r="E60" s="62"/>
      <c r="F60" s="62"/>
      <c r="G60" s="62"/>
      <c r="H60" s="62"/>
      <c r="I60" s="62"/>
      <c r="J60" s="62"/>
      <c r="K60" s="62"/>
      <c r="L60" s="187">
        <f>SUM(D60:K60)</f>
        <v>0</v>
      </c>
    </row>
    <row r="61" spans="2:12" ht="15.75">
      <c r="B61" s="247"/>
      <c r="C61" s="250" t="s">
        <v>343</v>
      </c>
      <c r="D61" s="62"/>
      <c r="E61" s="62"/>
      <c r="F61" s="62"/>
      <c r="G61" s="62"/>
      <c r="H61" s="62"/>
      <c r="I61" s="62"/>
      <c r="J61" s="62"/>
      <c r="K61" s="62"/>
      <c r="L61" s="187"/>
    </row>
    <row r="62" spans="2:12" ht="15.75">
      <c r="B62" s="247"/>
      <c r="C62" s="250" t="s">
        <v>344</v>
      </c>
      <c r="D62" s="62"/>
      <c r="E62" s="62">
        <v>0.02</v>
      </c>
      <c r="F62" s="62">
        <v>0.01</v>
      </c>
      <c r="G62" s="62">
        <v>0.02</v>
      </c>
      <c r="H62" s="62">
        <v>0.02</v>
      </c>
      <c r="I62" s="62">
        <v>0.03</v>
      </c>
      <c r="J62" s="62">
        <v>0.04</v>
      </c>
      <c r="K62" s="62">
        <v>0.02</v>
      </c>
      <c r="L62" s="187">
        <f>SUM(D62:K62)</f>
        <v>0.16</v>
      </c>
    </row>
    <row r="63" spans="2:12" ht="26.25" customHeight="1">
      <c r="B63" s="247"/>
      <c r="C63" s="252" t="s">
        <v>345</v>
      </c>
      <c r="D63" s="62">
        <v>0.02</v>
      </c>
      <c r="E63" s="62">
        <v>0.02</v>
      </c>
      <c r="F63" s="62">
        <v>0.02</v>
      </c>
      <c r="G63" s="185">
        <v>0</v>
      </c>
      <c r="H63" s="62">
        <v>0.05</v>
      </c>
      <c r="I63" s="62">
        <v>0.04</v>
      </c>
      <c r="J63" s="185">
        <v>0</v>
      </c>
      <c r="K63" s="62">
        <v>0.05</v>
      </c>
      <c r="L63" s="187">
        <f>SUM(D63:K63)</f>
        <v>0.2</v>
      </c>
    </row>
    <row r="64" spans="2:12" ht="15" customHeight="1">
      <c r="B64" s="247"/>
      <c r="C64" s="252" t="s">
        <v>346</v>
      </c>
      <c r="D64" s="62"/>
      <c r="E64" s="62"/>
      <c r="F64" s="62"/>
      <c r="G64" s="62"/>
      <c r="H64" s="62"/>
      <c r="I64" s="62"/>
      <c r="J64" s="62"/>
      <c r="K64" s="62"/>
      <c r="L64" s="187">
        <f t="shared" ref="L64:L68" si="6">SUM(D64:K64)</f>
        <v>0</v>
      </c>
    </row>
    <row r="65" spans="2:12" ht="15.75">
      <c r="B65" s="247"/>
      <c r="C65" s="250" t="s">
        <v>347</v>
      </c>
      <c r="D65" s="62"/>
      <c r="E65" s="62"/>
      <c r="F65" s="62"/>
      <c r="G65" s="62"/>
      <c r="H65" s="62"/>
      <c r="I65" s="62"/>
      <c r="J65" s="62"/>
      <c r="K65" s="62"/>
      <c r="L65" s="187">
        <f t="shared" si="6"/>
        <v>0</v>
      </c>
    </row>
    <row r="66" spans="2:12" ht="15.75">
      <c r="B66" s="247"/>
      <c r="C66" s="252" t="s">
        <v>348</v>
      </c>
      <c r="D66" s="62">
        <v>0.03</v>
      </c>
      <c r="E66" s="62">
        <v>7.0000000000000007E-2</v>
      </c>
      <c r="F66" s="62">
        <v>0.09</v>
      </c>
      <c r="G66" s="62">
        <v>0.04</v>
      </c>
      <c r="H66" s="62">
        <v>0.03</v>
      </c>
      <c r="I66" s="185">
        <v>0.1</v>
      </c>
      <c r="J66" s="62">
        <v>0.04</v>
      </c>
      <c r="K66" s="62">
        <v>0.04</v>
      </c>
      <c r="L66" s="187">
        <f t="shared" si="6"/>
        <v>0.43999999999999995</v>
      </c>
    </row>
    <row r="67" spans="2:12" ht="15.75">
      <c r="B67" s="247"/>
      <c r="C67" s="250" t="s">
        <v>349</v>
      </c>
      <c r="D67" s="62"/>
      <c r="E67" s="62"/>
      <c r="F67" s="62"/>
      <c r="G67" s="62"/>
      <c r="H67" s="62"/>
      <c r="I67" s="62"/>
      <c r="J67" s="62"/>
      <c r="K67" s="62"/>
      <c r="L67" s="187">
        <f t="shared" si="6"/>
        <v>0</v>
      </c>
    </row>
    <row r="68" spans="2:12" ht="35.25" customHeight="1">
      <c r="B68" s="247"/>
      <c r="C68" s="252" t="s">
        <v>350</v>
      </c>
      <c r="D68" s="62"/>
      <c r="E68" s="62"/>
      <c r="F68" s="62"/>
      <c r="G68" s="62"/>
      <c r="H68" s="62"/>
      <c r="I68" s="62"/>
      <c r="J68" s="62"/>
      <c r="K68" s="62"/>
      <c r="L68" s="187">
        <f t="shared" si="6"/>
        <v>0</v>
      </c>
    </row>
    <row r="69" spans="2:12" ht="15.75">
      <c r="B69" s="247"/>
      <c r="C69" s="250" t="s">
        <v>351</v>
      </c>
      <c r="D69" s="62"/>
      <c r="E69" s="62"/>
      <c r="F69" s="62"/>
      <c r="G69" s="62"/>
      <c r="H69" s="62"/>
      <c r="I69" s="62"/>
      <c r="J69" s="62"/>
      <c r="K69" s="62">
        <v>0.04</v>
      </c>
      <c r="L69" s="187"/>
    </row>
    <row r="70" spans="2:12" ht="15.75">
      <c r="B70" s="247"/>
      <c r="C70" s="250" t="s">
        <v>352</v>
      </c>
      <c r="D70" s="62"/>
      <c r="E70" s="62">
        <v>0.01</v>
      </c>
      <c r="F70" s="62"/>
      <c r="G70" s="62"/>
      <c r="H70" s="62">
        <v>0.02</v>
      </c>
      <c r="I70" s="62">
        <v>0.02</v>
      </c>
      <c r="J70" s="62"/>
      <c r="K70" s="62">
        <v>0.02</v>
      </c>
      <c r="L70" s="187">
        <f>SUM(D70:K70)</f>
        <v>7.0000000000000007E-2</v>
      </c>
    </row>
    <row r="71" spans="2:12" ht="15.75">
      <c r="B71" s="247"/>
      <c r="C71" s="250" t="s">
        <v>353</v>
      </c>
      <c r="D71" s="62"/>
      <c r="E71" s="62"/>
      <c r="F71" s="62"/>
      <c r="G71" s="62"/>
      <c r="H71" s="62"/>
      <c r="I71" s="62"/>
      <c r="J71" s="62"/>
      <c r="K71" s="62"/>
      <c r="L71" s="187">
        <f>SUM(D71:K71)</f>
        <v>0</v>
      </c>
    </row>
    <row r="72" spans="2:12" ht="15.75">
      <c r="B72" s="249"/>
      <c r="C72" s="248" t="s">
        <v>300</v>
      </c>
      <c r="D72" s="251">
        <f t="shared" ref="D72:L72" si="7">SUM(D57:D71)</f>
        <v>0.08</v>
      </c>
      <c r="E72" s="251">
        <f t="shared" si="7"/>
        <v>0.15000000000000002</v>
      </c>
      <c r="F72" s="251">
        <f t="shared" si="7"/>
        <v>0.15</v>
      </c>
      <c r="G72" s="251">
        <f t="shared" si="7"/>
        <v>0.09</v>
      </c>
      <c r="H72" s="251">
        <f t="shared" si="7"/>
        <v>0.16</v>
      </c>
      <c r="I72" s="251">
        <f t="shared" si="7"/>
        <v>0.23</v>
      </c>
      <c r="J72" s="251">
        <f t="shared" si="7"/>
        <v>0.12</v>
      </c>
      <c r="K72" s="251">
        <f t="shared" si="7"/>
        <v>0.21</v>
      </c>
      <c r="L72" s="251">
        <f t="shared" si="7"/>
        <v>1.1500000000000001</v>
      </c>
    </row>
    <row r="73" spans="2:12" ht="15.75">
      <c r="B73" s="249"/>
      <c r="C73" s="248" t="s">
        <v>232</v>
      </c>
      <c r="D73" s="251">
        <f t="shared" ref="D73:L73" si="8">D55+D49+D32+D26+D18+D11+D72</f>
        <v>5.12</v>
      </c>
      <c r="E73" s="251">
        <f t="shared" si="8"/>
        <v>3.3299999999999996</v>
      </c>
      <c r="F73" s="251">
        <f t="shared" si="8"/>
        <v>3.6299999999999986</v>
      </c>
      <c r="G73" s="251">
        <f t="shared" si="8"/>
        <v>3.4099999999999993</v>
      </c>
      <c r="H73" s="251">
        <f t="shared" si="8"/>
        <v>4.0099999999999989</v>
      </c>
      <c r="I73" s="251">
        <f t="shared" si="8"/>
        <v>3.8049999999999997</v>
      </c>
      <c r="J73" s="251">
        <f t="shared" si="8"/>
        <v>4.335</v>
      </c>
      <c r="K73" s="251">
        <f t="shared" si="8"/>
        <v>3.5799999999999996</v>
      </c>
      <c r="L73" s="251">
        <f t="shared" si="8"/>
        <v>31.18</v>
      </c>
    </row>
  </sheetData>
  <mergeCells count="2">
    <mergeCell ref="B2:L2"/>
    <mergeCell ref="K1:L1"/>
  </mergeCells>
  <printOptions horizontalCentered="1" verticalCentered="1"/>
  <pageMargins left="0" right="0" top="0.511811023622047" bottom="3.9370078740157501E-2" header="0.23622047244094499" footer="0.31496062992126"/>
  <pageSetup paperSize="9" scale="6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K214"/>
  <sheetViews>
    <sheetView zoomScale="115" zoomScaleNormal="115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K1" sqref="K1"/>
    </sheetView>
  </sheetViews>
  <sheetFormatPr defaultColWidth="19.140625" defaultRowHeight="12.75"/>
  <cols>
    <col min="1" max="1" width="16.5703125" style="254" customWidth="1"/>
    <col min="2" max="2" width="15.5703125" style="254" bestFit="1" customWidth="1"/>
    <col min="3" max="3" width="15.140625" style="254" customWidth="1"/>
    <col min="4" max="4" width="18.7109375" style="254" customWidth="1"/>
    <col min="5" max="5" width="13.7109375" style="254" customWidth="1"/>
    <col min="6" max="6" width="12" style="254" bestFit="1" customWidth="1"/>
    <col min="7" max="7" width="17" style="254" customWidth="1"/>
    <col min="8" max="8" width="12.5703125" style="254" hidden="1" customWidth="1"/>
    <col min="9" max="9" width="0" style="254" hidden="1" customWidth="1"/>
    <col min="10" max="10" width="14.140625" style="254" hidden="1" customWidth="1"/>
    <col min="11" max="11" width="17" style="254" customWidth="1"/>
    <col min="12" max="247" width="9.140625" style="254" customWidth="1"/>
    <col min="248" max="256" width="19.140625" style="254"/>
    <col min="257" max="257" width="16.5703125" style="254" customWidth="1"/>
    <col min="258" max="258" width="15.5703125" style="254" bestFit="1" customWidth="1"/>
    <col min="259" max="259" width="15.140625" style="254" customWidth="1"/>
    <col min="260" max="260" width="18.7109375" style="254" customWidth="1"/>
    <col min="261" max="261" width="13.7109375" style="254" customWidth="1"/>
    <col min="262" max="262" width="12" style="254" bestFit="1" customWidth="1"/>
    <col min="263" max="263" width="17" style="254" customWidth="1"/>
    <col min="264" max="266" width="0" style="254" hidden="1" customWidth="1"/>
    <col min="267" max="267" width="17" style="254" customWidth="1"/>
    <col min="268" max="503" width="9.140625" style="254" customWidth="1"/>
    <col min="504" max="512" width="19.140625" style="254"/>
    <col min="513" max="513" width="16.5703125" style="254" customWidth="1"/>
    <col min="514" max="514" width="15.5703125" style="254" bestFit="1" customWidth="1"/>
    <col min="515" max="515" width="15.140625" style="254" customWidth="1"/>
    <col min="516" max="516" width="18.7109375" style="254" customWidth="1"/>
    <col min="517" max="517" width="13.7109375" style="254" customWidth="1"/>
    <col min="518" max="518" width="12" style="254" bestFit="1" customWidth="1"/>
    <col min="519" max="519" width="17" style="254" customWidth="1"/>
    <col min="520" max="522" width="0" style="254" hidden="1" customWidth="1"/>
    <col min="523" max="523" width="17" style="254" customWidth="1"/>
    <col min="524" max="759" width="9.140625" style="254" customWidth="1"/>
    <col min="760" max="768" width="19.140625" style="254"/>
    <col min="769" max="769" width="16.5703125" style="254" customWidth="1"/>
    <col min="770" max="770" width="15.5703125" style="254" bestFit="1" customWidth="1"/>
    <col min="771" max="771" width="15.140625" style="254" customWidth="1"/>
    <col min="772" max="772" width="18.7109375" style="254" customWidth="1"/>
    <col min="773" max="773" width="13.7109375" style="254" customWidth="1"/>
    <col min="774" max="774" width="12" style="254" bestFit="1" customWidth="1"/>
    <col min="775" max="775" width="17" style="254" customWidth="1"/>
    <col min="776" max="778" width="0" style="254" hidden="1" customWidth="1"/>
    <col min="779" max="779" width="17" style="254" customWidth="1"/>
    <col min="780" max="1015" width="9.140625" style="254" customWidth="1"/>
    <col min="1016" max="1024" width="19.140625" style="254"/>
    <col min="1025" max="1025" width="16.5703125" style="254" customWidth="1"/>
    <col min="1026" max="1026" width="15.5703125" style="254" bestFit="1" customWidth="1"/>
    <col min="1027" max="1027" width="15.140625" style="254" customWidth="1"/>
    <col min="1028" max="1028" width="18.7109375" style="254" customWidth="1"/>
    <col min="1029" max="1029" width="13.7109375" style="254" customWidth="1"/>
    <col min="1030" max="1030" width="12" style="254" bestFit="1" customWidth="1"/>
    <col min="1031" max="1031" width="17" style="254" customWidth="1"/>
    <col min="1032" max="1034" width="0" style="254" hidden="1" customWidth="1"/>
    <col min="1035" max="1035" width="17" style="254" customWidth="1"/>
    <col min="1036" max="1271" width="9.140625" style="254" customWidth="1"/>
    <col min="1272" max="1280" width="19.140625" style="254"/>
    <col min="1281" max="1281" width="16.5703125" style="254" customWidth="1"/>
    <col min="1282" max="1282" width="15.5703125" style="254" bestFit="1" customWidth="1"/>
    <col min="1283" max="1283" width="15.140625" style="254" customWidth="1"/>
    <col min="1284" max="1284" width="18.7109375" style="254" customWidth="1"/>
    <col min="1285" max="1285" width="13.7109375" style="254" customWidth="1"/>
    <col min="1286" max="1286" width="12" style="254" bestFit="1" customWidth="1"/>
    <col min="1287" max="1287" width="17" style="254" customWidth="1"/>
    <col min="1288" max="1290" width="0" style="254" hidden="1" customWidth="1"/>
    <col min="1291" max="1291" width="17" style="254" customWidth="1"/>
    <col min="1292" max="1527" width="9.140625" style="254" customWidth="1"/>
    <col min="1528" max="1536" width="19.140625" style="254"/>
    <col min="1537" max="1537" width="16.5703125" style="254" customWidth="1"/>
    <col min="1538" max="1538" width="15.5703125" style="254" bestFit="1" customWidth="1"/>
    <col min="1539" max="1539" width="15.140625" style="254" customWidth="1"/>
    <col min="1540" max="1540" width="18.7109375" style="254" customWidth="1"/>
    <col min="1541" max="1541" width="13.7109375" style="254" customWidth="1"/>
    <col min="1542" max="1542" width="12" style="254" bestFit="1" customWidth="1"/>
    <col min="1543" max="1543" width="17" style="254" customWidth="1"/>
    <col min="1544" max="1546" width="0" style="254" hidden="1" customWidth="1"/>
    <col min="1547" max="1547" width="17" style="254" customWidth="1"/>
    <col min="1548" max="1783" width="9.140625" style="254" customWidth="1"/>
    <col min="1784" max="1792" width="19.140625" style="254"/>
    <col min="1793" max="1793" width="16.5703125" style="254" customWidth="1"/>
    <col min="1794" max="1794" width="15.5703125" style="254" bestFit="1" customWidth="1"/>
    <col min="1795" max="1795" width="15.140625" style="254" customWidth="1"/>
    <col min="1796" max="1796" width="18.7109375" style="254" customWidth="1"/>
    <col min="1797" max="1797" width="13.7109375" style="254" customWidth="1"/>
    <col min="1798" max="1798" width="12" style="254" bestFit="1" customWidth="1"/>
    <col min="1799" max="1799" width="17" style="254" customWidth="1"/>
    <col min="1800" max="1802" width="0" style="254" hidden="1" customWidth="1"/>
    <col min="1803" max="1803" width="17" style="254" customWidth="1"/>
    <col min="1804" max="2039" width="9.140625" style="254" customWidth="1"/>
    <col min="2040" max="2048" width="19.140625" style="254"/>
    <col min="2049" max="2049" width="16.5703125" style="254" customWidth="1"/>
    <col min="2050" max="2050" width="15.5703125" style="254" bestFit="1" customWidth="1"/>
    <col min="2051" max="2051" width="15.140625" style="254" customWidth="1"/>
    <col min="2052" max="2052" width="18.7109375" style="254" customWidth="1"/>
    <col min="2053" max="2053" width="13.7109375" style="254" customWidth="1"/>
    <col min="2054" max="2054" width="12" style="254" bestFit="1" customWidth="1"/>
    <col min="2055" max="2055" width="17" style="254" customWidth="1"/>
    <col min="2056" max="2058" width="0" style="254" hidden="1" customWidth="1"/>
    <col min="2059" max="2059" width="17" style="254" customWidth="1"/>
    <col min="2060" max="2295" width="9.140625" style="254" customWidth="1"/>
    <col min="2296" max="2304" width="19.140625" style="254"/>
    <col min="2305" max="2305" width="16.5703125" style="254" customWidth="1"/>
    <col min="2306" max="2306" width="15.5703125" style="254" bestFit="1" customWidth="1"/>
    <col min="2307" max="2307" width="15.140625" style="254" customWidth="1"/>
    <col min="2308" max="2308" width="18.7109375" style="254" customWidth="1"/>
    <col min="2309" max="2309" width="13.7109375" style="254" customWidth="1"/>
    <col min="2310" max="2310" width="12" style="254" bestFit="1" customWidth="1"/>
    <col min="2311" max="2311" width="17" style="254" customWidth="1"/>
    <col min="2312" max="2314" width="0" style="254" hidden="1" customWidth="1"/>
    <col min="2315" max="2315" width="17" style="254" customWidth="1"/>
    <col min="2316" max="2551" width="9.140625" style="254" customWidth="1"/>
    <col min="2552" max="2560" width="19.140625" style="254"/>
    <col min="2561" max="2561" width="16.5703125" style="254" customWidth="1"/>
    <col min="2562" max="2562" width="15.5703125" style="254" bestFit="1" customWidth="1"/>
    <col min="2563" max="2563" width="15.140625" style="254" customWidth="1"/>
    <col min="2564" max="2564" width="18.7109375" style="254" customWidth="1"/>
    <col min="2565" max="2565" width="13.7109375" style="254" customWidth="1"/>
    <col min="2566" max="2566" width="12" style="254" bestFit="1" customWidth="1"/>
    <col min="2567" max="2567" width="17" style="254" customWidth="1"/>
    <col min="2568" max="2570" width="0" style="254" hidden="1" customWidth="1"/>
    <col min="2571" max="2571" width="17" style="254" customWidth="1"/>
    <col min="2572" max="2807" width="9.140625" style="254" customWidth="1"/>
    <col min="2808" max="2816" width="19.140625" style="254"/>
    <col min="2817" max="2817" width="16.5703125" style="254" customWidth="1"/>
    <col min="2818" max="2818" width="15.5703125" style="254" bestFit="1" customWidth="1"/>
    <col min="2819" max="2819" width="15.140625" style="254" customWidth="1"/>
    <col min="2820" max="2820" width="18.7109375" style="254" customWidth="1"/>
    <col min="2821" max="2821" width="13.7109375" style="254" customWidth="1"/>
    <col min="2822" max="2822" width="12" style="254" bestFit="1" customWidth="1"/>
    <col min="2823" max="2823" width="17" style="254" customWidth="1"/>
    <col min="2824" max="2826" width="0" style="254" hidden="1" customWidth="1"/>
    <col min="2827" max="2827" width="17" style="254" customWidth="1"/>
    <col min="2828" max="3063" width="9.140625" style="254" customWidth="1"/>
    <col min="3064" max="3072" width="19.140625" style="254"/>
    <col min="3073" max="3073" width="16.5703125" style="254" customWidth="1"/>
    <col min="3074" max="3074" width="15.5703125" style="254" bestFit="1" customWidth="1"/>
    <col min="3075" max="3075" width="15.140625" style="254" customWidth="1"/>
    <col min="3076" max="3076" width="18.7109375" style="254" customWidth="1"/>
    <col min="3077" max="3077" width="13.7109375" style="254" customWidth="1"/>
    <col min="3078" max="3078" width="12" style="254" bestFit="1" customWidth="1"/>
    <col min="3079" max="3079" width="17" style="254" customWidth="1"/>
    <col min="3080" max="3082" width="0" style="254" hidden="1" customWidth="1"/>
    <col min="3083" max="3083" width="17" style="254" customWidth="1"/>
    <col min="3084" max="3319" width="9.140625" style="254" customWidth="1"/>
    <col min="3320" max="3328" width="19.140625" style="254"/>
    <col min="3329" max="3329" width="16.5703125" style="254" customWidth="1"/>
    <col min="3330" max="3330" width="15.5703125" style="254" bestFit="1" customWidth="1"/>
    <col min="3331" max="3331" width="15.140625" style="254" customWidth="1"/>
    <col min="3332" max="3332" width="18.7109375" style="254" customWidth="1"/>
    <col min="3333" max="3333" width="13.7109375" style="254" customWidth="1"/>
    <col min="3334" max="3334" width="12" style="254" bestFit="1" customWidth="1"/>
    <col min="3335" max="3335" width="17" style="254" customWidth="1"/>
    <col min="3336" max="3338" width="0" style="254" hidden="1" customWidth="1"/>
    <col min="3339" max="3339" width="17" style="254" customWidth="1"/>
    <col min="3340" max="3575" width="9.140625" style="254" customWidth="1"/>
    <col min="3576" max="3584" width="19.140625" style="254"/>
    <col min="3585" max="3585" width="16.5703125" style="254" customWidth="1"/>
    <col min="3586" max="3586" width="15.5703125" style="254" bestFit="1" customWidth="1"/>
    <col min="3587" max="3587" width="15.140625" style="254" customWidth="1"/>
    <col min="3588" max="3588" width="18.7109375" style="254" customWidth="1"/>
    <col min="3589" max="3589" width="13.7109375" style="254" customWidth="1"/>
    <col min="3590" max="3590" width="12" style="254" bestFit="1" customWidth="1"/>
    <col min="3591" max="3591" width="17" style="254" customWidth="1"/>
    <col min="3592" max="3594" width="0" style="254" hidden="1" customWidth="1"/>
    <col min="3595" max="3595" width="17" style="254" customWidth="1"/>
    <col min="3596" max="3831" width="9.140625" style="254" customWidth="1"/>
    <col min="3832" max="3840" width="19.140625" style="254"/>
    <col min="3841" max="3841" width="16.5703125" style="254" customWidth="1"/>
    <col min="3842" max="3842" width="15.5703125" style="254" bestFit="1" customWidth="1"/>
    <col min="3843" max="3843" width="15.140625" style="254" customWidth="1"/>
    <col min="3844" max="3844" width="18.7109375" style="254" customWidth="1"/>
    <col min="3845" max="3845" width="13.7109375" style="254" customWidth="1"/>
    <col min="3846" max="3846" width="12" style="254" bestFit="1" customWidth="1"/>
    <col min="3847" max="3847" width="17" style="254" customWidth="1"/>
    <col min="3848" max="3850" width="0" style="254" hidden="1" customWidth="1"/>
    <col min="3851" max="3851" width="17" style="254" customWidth="1"/>
    <col min="3852" max="4087" width="9.140625" style="254" customWidth="1"/>
    <col min="4088" max="4096" width="19.140625" style="254"/>
    <col min="4097" max="4097" width="16.5703125" style="254" customWidth="1"/>
    <col min="4098" max="4098" width="15.5703125" style="254" bestFit="1" customWidth="1"/>
    <col min="4099" max="4099" width="15.140625" style="254" customWidth="1"/>
    <col min="4100" max="4100" width="18.7109375" style="254" customWidth="1"/>
    <col min="4101" max="4101" width="13.7109375" style="254" customWidth="1"/>
    <col min="4102" max="4102" width="12" style="254" bestFit="1" customWidth="1"/>
    <col min="4103" max="4103" width="17" style="254" customWidth="1"/>
    <col min="4104" max="4106" width="0" style="254" hidden="1" customWidth="1"/>
    <col min="4107" max="4107" width="17" style="254" customWidth="1"/>
    <col min="4108" max="4343" width="9.140625" style="254" customWidth="1"/>
    <col min="4344" max="4352" width="19.140625" style="254"/>
    <col min="4353" max="4353" width="16.5703125" style="254" customWidth="1"/>
    <col min="4354" max="4354" width="15.5703125" style="254" bestFit="1" customWidth="1"/>
    <col min="4355" max="4355" width="15.140625" style="254" customWidth="1"/>
    <col min="4356" max="4356" width="18.7109375" style="254" customWidth="1"/>
    <col min="4357" max="4357" width="13.7109375" style="254" customWidth="1"/>
    <col min="4358" max="4358" width="12" style="254" bestFit="1" customWidth="1"/>
    <col min="4359" max="4359" width="17" style="254" customWidth="1"/>
    <col min="4360" max="4362" width="0" style="254" hidden="1" customWidth="1"/>
    <col min="4363" max="4363" width="17" style="254" customWidth="1"/>
    <col min="4364" max="4599" width="9.140625" style="254" customWidth="1"/>
    <col min="4600" max="4608" width="19.140625" style="254"/>
    <col min="4609" max="4609" width="16.5703125" style="254" customWidth="1"/>
    <col min="4610" max="4610" width="15.5703125" style="254" bestFit="1" customWidth="1"/>
    <col min="4611" max="4611" width="15.140625" style="254" customWidth="1"/>
    <col min="4612" max="4612" width="18.7109375" style="254" customWidth="1"/>
    <col min="4613" max="4613" width="13.7109375" style="254" customWidth="1"/>
    <col min="4614" max="4614" width="12" style="254" bestFit="1" customWidth="1"/>
    <col min="4615" max="4615" width="17" style="254" customWidth="1"/>
    <col min="4616" max="4618" width="0" style="254" hidden="1" customWidth="1"/>
    <col min="4619" max="4619" width="17" style="254" customWidth="1"/>
    <col min="4620" max="4855" width="9.140625" style="254" customWidth="1"/>
    <col min="4856" max="4864" width="19.140625" style="254"/>
    <col min="4865" max="4865" width="16.5703125" style="254" customWidth="1"/>
    <col min="4866" max="4866" width="15.5703125" style="254" bestFit="1" customWidth="1"/>
    <col min="4867" max="4867" width="15.140625" style="254" customWidth="1"/>
    <col min="4868" max="4868" width="18.7109375" style="254" customWidth="1"/>
    <col min="4869" max="4869" width="13.7109375" style="254" customWidth="1"/>
    <col min="4870" max="4870" width="12" style="254" bestFit="1" customWidth="1"/>
    <col min="4871" max="4871" width="17" style="254" customWidth="1"/>
    <col min="4872" max="4874" width="0" style="254" hidden="1" customWidth="1"/>
    <col min="4875" max="4875" width="17" style="254" customWidth="1"/>
    <col min="4876" max="5111" width="9.140625" style="254" customWidth="1"/>
    <col min="5112" max="5120" width="19.140625" style="254"/>
    <col min="5121" max="5121" width="16.5703125" style="254" customWidth="1"/>
    <col min="5122" max="5122" width="15.5703125" style="254" bestFit="1" customWidth="1"/>
    <col min="5123" max="5123" width="15.140625" style="254" customWidth="1"/>
    <col min="5124" max="5124" width="18.7109375" style="254" customWidth="1"/>
    <col min="5125" max="5125" width="13.7109375" style="254" customWidth="1"/>
    <col min="5126" max="5126" width="12" style="254" bestFit="1" customWidth="1"/>
    <col min="5127" max="5127" width="17" style="254" customWidth="1"/>
    <col min="5128" max="5130" width="0" style="254" hidden="1" customWidth="1"/>
    <col min="5131" max="5131" width="17" style="254" customWidth="1"/>
    <col min="5132" max="5367" width="9.140625" style="254" customWidth="1"/>
    <col min="5368" max="5376" width="19.140625" style="254"/>
    <col min="5377" max="5377" width="16.5703125" style="254" customWidth="1"/>
    <col min="5378" max="5378" width="15.5703125" style="254" bestFit="1" customWidth="1"/>
    <col min="5379" max="5379" width="15.140625" style="254" customWidth="1"/>
    <col min="5380" max="5380" width="18.7109375" style="254" customWidth="1"/>
    <col min="5381" max="5381" width="13.7109375" style="254" customWidth="1"/>
    <col min="5382" max="5382" width="12" style="254" bestFit="1" customWidth="1"/>
    <col min="5383" max="5383" width="17" style="254" customWidth="1"/>
    <col min="5384" max="5386" width="0" style="254" hidden="1" customWidth="1"/>
    <col min="5387" max="5387" width="17" style="254" customWidth="1"/>
    <col min="5388" max="5623" width="9.140625" style="254" customWidth="1"/>
    <col min="5624" max="5632" width="19.140625" style="254"/>
    <col min="5633" max="5633" width="16.5703125" style="254" customWidth="1"/>
    <col min="5634" max="5634" width="15.5703125" style="254" bestFit="1" customWidth="1"/>
    <col min="5635" max="5635" width="15.140625" style="254" customWidth="1"/>
    <col min="5636" max="5636" width="18.7109375" style="254" customWidth="1"/>
    <col min="5637" max="5637" width="13.7109375" style="254" customWidth="1"/>
    <col min="5638" max="5638" width="12" style="254" bestFit="1" customWidth="1"/>
    <col min="5639" max="5639" width="17" style="254" customWidth="1"/>
    <col min="5640" max="5642" width="0" style="254" hidden="1" customWidth="1"/>
    <col min="5643" max="5643" width="17" style="254" customWidth="1"/>
    <col min="5644" max="5879" width="9.140625" style="254" customWidth="1"/>
    <col min="5880" max="5888" width="19.140625" style="254"/>
    <col min="5889" max="5889" width="16.5703125" style="254" customWidth="1"/>
    <col min="5890" max="5890" width="15.5703125" style="254" bestFit="1" customWidth="1"/>
    <col min="5891" max="5891" width="15.140625" style="254" customWidth="1"/>
    <col min="5892" max="5892" width="18.7109375" style="254" customWidth="1"/>
    <col min="5893" max="5893" width="13.7109375" style="254" customWidth="1"/>
    <col min="5894" max="5894" width="12" style="254" bestFit="1" customWidth="1"/>
    <col min="5895" max="5895" width="17" style="254" customWidth="1"/>
    <col min="5896" max="5898" width="0" style="254" hidden="1" customWidth="1"/>
    <col min="5899" max="5899" width="17" style="254" customWidth="1"/>
    <col min="5900" max="6135" width="9.140625" style="254" customWidth="1"/>
    <col min="6136" max="6144" width="19.140625" style="254"/>
    <col min="6145" max="6145" width="16.5703125" style="254" customWidth="1"/>
    <col min="6146" max="6146" width="15.5703125" style="254" bestFit="1" customWidth="1"/>
    <col min="6147" max="6147" width="15.140625" style="254" customWidth="1"/>
    <col min="6148" max="6148" width="18.7109375" style="254" customWidth="1"/>
    <col min="6149" max="6149" width="13.7109375" style="254" customWidth="1"/>
    <col min="6150" max="6150" width="12" style="254" bestFit="1" customWidth="1"/>
    <col min="6151" max="6151" width="17" style="254" customWidth="1"/>
    <col min="6152" max="6154" width="0" style="254" hidden="1" customWidth="1"/>
    <col min="6155" max="6155" width="17" style="254" customWidth="1"/>
    <col min="6156" max="6391" width="9.140625" style="254" customWidth="1"/>
    <col min="6392" max="6400" width="19.140625" style="254"/>
    <col min="6401" max="6401" width="16.5703125" style="254" customWidth="1"/>
    <col min="6402" max="6402" width="15.5703125" style="254" bestFit="1" customWidth="1"/>
    <col min="6403" max="6403" width="15.140625" style="254" customWidth="1"/>
    <col min="6404" max="6404" width="18.7109375" style="254" customWidth="1"/>
    <col min="6405" max="6405" width="13.7109375" style="254" customWidth="1"/>
    <col min="6406" max="6406" width="12" style="254" bestFit="1" customWidth="1"/>
    <col min="6407" max="6407" width="17" style="254" customWidth="1"/>
    <col min="6408" max="6410" width="0" style="254" hidden="1" customWidth="1"/>
    <col min="6411" max="6411" width="17" style="254" customWidth="1"/>
    <col min="6412" max="6647" width="9.140625" style="254" customWidth="1"/>
    <col min="6648" max="6656" width="19.140625" style="254"/>
    <col min="6657" max="6657" width="16.5703125" style="254" customWidth="1"/>
    <col min="6658" max="6658" width="15.5703125" style="254" bestFit="1" customWidth="1"/>
    <col min="6659" max="6659" width="15.140625" style="254" customWidth="1"/>
    <col min="6660" max="6660" width="18.7109375" style="254" customWidth="1"/>
    <col min="6661" max="6661" width="13.7109375" style="254" customWidth="1"/>
    <col min="6662" max="6662" width="12" style="254" bestFit="1" customWidth="1"/>
    <col min="6663" max="6663" width="17" style="254" customWidth="1"/>
    <col min="6664" max="6666" width="0" style="254" hidden="1" customWidth="1"/>
    <col min="6667" max="6667" width="17" style="254" customWidth="1"/>
    <col min="6668" max="6903" width="9.140625" style="254" customWidth="1"/>
    <col min="6904" max="6912" width="19.140625" style="254"/>
    <col min="6913" max="6913" width="16.5703125" style="254" customWidth="1"/>
    <col min="6914" max="6914" width="15.5703125" style="254" bestFit="1" customWidth="1"/>
    <col min="6915" max="6915" width="15.140625" style="254" customWidth="1"/>
    <col min="6916" max="6916" width="18.7109375" style="254" customWidth="1"/>
    <col min="6917" max="6917" width="13.7109375" style="254" customWidth="1"/>
    <col min="6918" max="6918" width="12" style="254" bestFit="1" customWidth="1"/>
    <col min="6919" max="6919" width="17" style="254" customWidth="1"/>
    <col min="6920" max="6922" width="0" style="254" hidden="1" customWidth="1"/>
    <col min="6923" max="6923" width="17" style="254" customWidth="1"/>
    <col min="6924" max="7159" width="9.140625" style="254" customWidth="1"/>
    <col min="7160" max="7168" width="19.140625" style="254"/>
    <col min="7169" max="7169" width="16.5703125" style="254" customWidth="1"/>
    <col min="7170" max="7170" width="15.5703125" style="254" bestFit="1" customWidth="1"/>
    <col min="7171" max="7171" width="15.140625" style="254" customWidth="1"/>
    <col min="7172" max="7172" width="18.7109375" style="254" customWidth="1"/>
    <col min="7173" max="7173" width="13.7109375" style="254" customWidth="1"/>
    <col min="7174" max="7174" width="12" style="254" bestFit="1" customWidth="1"/>
    <col min="7175" max="7175" width="17" style="254" customWidth="1"/>
    <col min="7176" max="7178" width="0" style="254" hidden="1" customWidth="1"/>
    <col min="7179" max="7179" width="17" style="254" customWidth="1"/>
    <col min="7180" max="7415" width="9.140625" style="254" customWidth="1"/>
    <col min="7416" max="7424" width="19.140625" style="254"/>
    <col min="7425" max="7425" width="16.5703125" style="254" customWidth="1"/>
    <col min="7426" max="7426" width="15.5703125" style="254" bestFit="1" customWidth="1"/>
    <col min="7427" max="7427" width="15.140625" style="254" customWidth="1"/>
    <col min="7428" max="7428" width="18.7109375" style="254" customWidth="1"/>
    <col min="7429" max="7429" width="13.7109375" style="254" customWidth="1"/>
    <col min="7430" max="7430" width="12" style="254" bestFit="1" customWidth="1"/>
    <col min="7431" max="7431" width="17" style="254" customWidth="1"/>
    <col min="7432" max="7434" width="0" style="254" hidden="1" customWidth="1"/>
    <col min="7435" max="7435" width="17" style="254" customWidth="1"/>
    <col min="7436" max="7671" width="9.140625" style="254" customWidth="1"/>
    <col min="7672" max="7680" width="19.140625" style="254"/>
    <col min="7681" max="7681" width="16.5703125" style="254" customWidth="1"/>
    <col min="7682" max="7682" width="15.5703125" style="254" bestFit="1" customWidth="1"/>
    <col min="7683" max="7683" width="15.140625" style="254" customWidth="1"/>
    <col min="7684" max="7684" width="18.7109375" style="254" customWidth="1"/>
    <col min="7685" max="7685" width="13.7109375" style="254" customWidth="1"/>
    <col min="7686" max="7686" width="12" style="254" bestFit="1" customWidth="1"/>
    <col min="7687" max="7687" width="17" style="254" customWidth="1"/>
    <col min="7688" max="7690" width="0" style="254" hidden="1" customWidth="1"/>
    <col min="7691" max="7691" width="17" style="254" customWidth="1"/>
    <col min="7692" max="7927" width="9.140625" style="254" customWidth="1"/>
    <col min="7928" max="7936" width="19.140625" style="254"/>
    <col min="7937" max="7937" width="16.5703125" style="254" customWidth="1"/>
    <col min="7938" max="7938" width="15.5703125" style="254" bestFit="1" customWidth="1"/>
    <col min="7939" max="7939" width="15.140625" style="254" customWidth="1"/>
    <col min="7940" max="7940" width="18.7109375" style="254" customWidth="1"/>
    <col min="7941" max="7941" width="13.7109375" style="254" customWidth="1"/>
    <col min="7942" max="7942" width="12" style="254" bestFit="1" customWidth="1"/>
    <col min="7943" max="7943" width="17" style="254" customWidth="1"/>
    <col min="7944" max="7946" width="0" style="254" hidden="1" customWidth="1"/>
    <col min="7947" max="7947" width="17" style="254" customWidth="1"/>
    <col min="7948" max="8183" width="9.140625" style="254" customWidth="1"/>
    <col min="8184" max="8192" width="19.140625" style="254"/>
    <col min="8193" max="8193" width="16.5703125" style="254" customWidth="1"/>
    <col min="8194" max="8194" width="15.5703125" style="254" bestFit="1" customWidth="1"/>
    <col min="8195" max="8195" width="15.140625" style="254" customWidth="1"/>
    <col min="8196" max="8196" width="18.7109375" style="254" customWidth="1"/>
    <col min="8197" max="8197" width="13.7109375" style="254" customWidth="1"/>
    <col min="8198" max="8198" width="12" style="254" bestFit="1" customWidth="1"/>
    <col min="8199" max="8199" width="17" style="254" customWidth="1"/>
    <col min="8200" max="8202" width="0" style="254" hidden="1" customWidth="1"/>
    <col min="8203" max="8203" width="17" style="254" customWidth="1"/>
    <col min="8204" max="8439" width="9.140625" style="254" customWidth="1"/>
    <col min="8440" max="8448" width="19.140625" style="254"/>
    <col min="8449" max="8449" width="16.5703125" style="254" customWidth="1"/>
    <col min="8450" max="8450" width="15.5703125" style="254" bestFit="1" customWidth="1"/>
    <col min="8451" max="8451" width="15.140625" style="254" customWidth="1"/>
    <col min="8452" max="8452" width="18.7109375" style="254" customWidth="1"/>
    <col min="8453" max="8453" width="13.7109375" style="254" customWidth="1"/>
    <col min="8454" max="8454" width="12" style="254" bestFit="1" customWidth="1"/>
    <col min="8455" max="8455" width="17" style="254" customWidth="1"/>
    <col min="8456" max="8458" width="0" style="254" hidden="1" customWidth="1"/>
    <col min="8459" max="8459" width="17" style="254" customWidth="1"/>
    <col min="8460" max="8695" width="9.140625" style="254" customWidth="1"/>
    <col min="8696" max="8704" width="19.140625" style="254"/>
    <col min="8705" max="8705" width="16.5703125" style="254" customWidth="1"/>
    <col min="8706" max="8706" width="15.5703125" style="254" bestFit="1" customWidth="1"/>
    <col min="8707" max="8707" width="15.140625" style="254" customWidth="1"/>
    <col min="8708" max="8708" width="18.7109375" style="254" customWidth="1"/>
    <col min="8709" max="8709" width="13.7109375" style="254" customWidth="1"/>
    <col min="8710" max="8710" width="12" style="254" bestFit="1" customWidth="1"/>
    <col min="8711" max="8711" width="17" style="254" customWidth="1"/>
    <col min="8712" max="8714" width="0" style="254" hidden="1" customWidth="1"/>
    <col min="8715" max="8715" width="17" style="254" customWidth="1"/>
    <col min="8716" max="8951" width="9.140625" style="254" customWidth="1"/>
    <col min="8952" max="8960" width="19.140625" style="254"/>
    <col min="8961" max="8961" width="16.5703125" style="254" customWidth="1"/>
    <col min="8962" max="8962" width="15.5703125" style="254" bestFit="1" customWidth="1"/>
    <col min="8963" max="8963" width="15.140625" style="254" customWidth="1"/>
    <col min="8964" max="8964" width="18.7109375" style="254" customWidth="1"/>
    <col min="8965" max="8965" width="13.7109375" style="254" customWidth="1"/>
    <col min="8966" max="8966" width="12" style="254" bestFit="1" customWidth="1"/>
    <col min="8967" max="8967" width="17" style="254" customWidth="1"/>
    <col min="8968" max="8970" width="0" style="254" hidden="1" customWidth="1"/>
    <col min="8971" max="8971" width="17" style="254" customWidth="1"/>
    <col min="8972" max="9207" width="9.140625" style="254" customWidth="1"/>
    <col min="9208" max="9216" width="19.140625" style="254"/>
    <col min="9217" max="9217" width="16.5703125" style="254" customWidth="1"/>
    <col min="9218" max="9218" width="15.5703125" style="254" bestFit="1" customWidth="1"/>
    <col min="9219" max="9219" width="15.140625" style="254" customWidth="1"/>
    <col min="9220" max="9220" width="18.7109375" style="254" customWidth="1"/>
    <col min="9221" max="9221" width="13.7109375" style="254" customWidth="1"/>
    <col min="9222" max="9222" width="12" style="254" bestFit="1" customWidth="1"/>
    <col min="9223" max="9223" width="17" style="254" customWidth="1"/>
    <col min="9224" max="9226" width="0" style="254" hidden="1" customWidth="1"/>
    <col min="9227" max="9227" width="17" style="254" customWidth="1"/>
    <col min="9228" max="9463" width="9.140625" style="254" customWidth="1"/>
    <col min="9464" max="9472" width="19.140625" style="254"/>
    <col min="9473" max="9473" width="16.5703125" style="254" customWidth="1"/>
    <col min="9474" max="9474" width="15.5703125" style="254" bestFit="1" customWidth="1"/>
    <col min="9475" max="9475" width="15.140625" style="254" customWidth="1"/>
    <col min="9476" max="9476" width="18.7109375" style="254" customWidth="1"/>
    <col min="9477" max="9477" width="13.7109375" style="254" customWidth="1"/>
    <col min="9478" max="9478" width="12" style="254" bestFit="1" customWidth="1"/>
    <col min="9479" max="9479" width="17" style="254" customWidth="1"/>
    <col min="9480" max="9482" width="0" style="254" hidden="1" customWidth="1"/>
    <col min="9483" max="9483" width="17" style="254" customWidth="1"/>
    <col min="9484" max="9719" width="9.140625" style="254" customWidth="1"/>
    <col min="9720" max="9728" width="19.140625" style="254"/>
    <col min="9729" max="9729" width="16.5703125" style="254" customWidth="1"/>
    <col min="9730" max="9730" width="15.5703125" style="254" bestFit="1" customWidth="1"/>
    <col min="9731" max="9731" width="15.140625" style="254" customWidth="1"/>
    <col min="9732" max="9732" width="18.7109375" style="254" customWidth="1"/>
    <col min="9733" max="9733" width="13.7109375" style="254" customWidth="1"/>
    <col min="9734" max="9734" width="12" style="254" bestFit="1" customWidth="1"/>
    <col min="9735" max="9735" width="17" style="254" customWidth="1"/>
    <col min="9736" max="9738" width="0" style="254" hidden="1" customWidth="1"/>
    <col min="9739" max="9739" width="17" style="254" customWidth="1"/>
    <col min="9740" max="9975" width="9.140625" style="254" customWidth="1"/>
    <col min="9976" max="9984" width="19.140625" style="254"/>
    <col min="9985" max="9985" width="16.5703125" style="254" customWidth="1"/>
    <col min="9986" max="9986" width="15.5703125" style="254" bestFit="1" customWidth="1"/>
    <col min="9987" max="9987" width="15.140625" style="254" customWidth="1"/>
    <col min="9988" max="9988" width="18.7109375" style="254" customWidth="1"/>
    <col min="9989" max="9989" width="13.7109375" style="254" customWidth="1"/>
    <col min="9990" max="9990" width="12" style="254" bestFit="1" customWidth="1"/>
    <col min="9991" max="9991" width="17" style="254" customWidth="1"/>
    <col min="9992" max="9994" width="0" style="254" hidden="1" customWidth="1"/>
    <col min="9995" max="9995" width="17" style="254" customWidth="1"/>
    <col min="9996" max="10231" width="9.140625" style="254" customWidth="1"/>
    <col min="10232" max="10240" width="19.140625" style="254"/>
    <col min="10241" max="10241" width="16.5703125" style="254" customWidth="1"/>
    <col min="10242" max="10242" width="15.5703125" style="254" bestFit="1" customWidth="1"/>
    <col min="10243" max="10243" width="15.140625" style="254" customWidth="1"/>
    <col min="10244" max="10244" width="18.7109375" style="254" customWidth="1"/>
    <col min="10245" max="10245" width="13.7109375" style="254" customWidth="1"/>
    <col min="10246" max="10246" width="12" style="254" bestFit="1" customWidth="1"/>
    <col min="10247" max="10247" width="17" style="254" customWidth="1"/>
    <col min="10248" max="10250" width="0" style="254" hidden="1" customWidth="1"/>
    <col min="10251" max="10251" width="17" style="254" customWidth="1"/>
    <col min="10252" max="10487" width="9.140625" style="254" customWidth="1"/>
    <col min="10488" max="10496" width="19.140625" style="254"/>
    <col min="10497" max="10497" width="16.5703125" style="254" customWidth="1"/>
    <col min="10498" max="10498" width="15.5703125" style="254" bestFit="1" customWidth="1"/>
    <col min="10499" max="10499" width="15.140625" style="254" customWidth="1"/>
    <col min="10500" max="10500" width="18.7109375" style="254" customWidth="1"/>
    <col min="10501" max="10501" width="13.7109375" style="254" customWidth="1"/>
    <col min="10502" max="10502" width="12" style="254" bestFit="1" customWidth="1"/>
    <col min="10503" max="10503" width="17" style="254" customWidth="1"/>
    <col min="10504" max="10506" width="0" style="254" hidden="1" customWidth="1"/>
    <col min="10507" max="10507" width="17" style="254" customWidth="1"/>
    <col min="10508" max="10743" width="9.140625" style="254" customWidth="1"/>
    <col min="10744" max="10752" width="19.140625" style="254"/>
    <col min="10753" max="10753" width="16.5703125" style="254" customWidth="1"/>
    <col min="10754" max="10754" width="15.5703125" style="254" bestFit="1" customWidth="1"/>
    <col min="10755" max="10755" width="15.140625" style="254" customWidth="1"/>
    <col min="10756" max="10756" width="18.7109375" style="254" customWidth="1"/>
    <col min="10757" max="10757" width="13.7109375" style="254" customWidth="1"/>
    <col min="10758" max="10758" width="12" style="254" bestFit="1" customWidth="1"/>
    <col min="10759" max="10759" width="17" style="254" customWidth="1"/>
    <col min="10760" max="10762" width="0" style="254" hidden="1" customWidth="1"/>
    <col min="10763" max="10763" width="17" style="254" customWidth="1"/>
    <col min="10764" max="10999" width="9.140625" style="254" customWidth="1"/>
    <col min="11000" max="11008" width="19.140625" style="254"/>
    <col min="11009" max="11009" width="16.5703125" style="254" customWidth="1"/>
    <col min="11010" max="11010" width="15.5703125" style="254" bestFit="1" customWidth="1"/>
    <col min="11011" max="11011" width="15.140625" style="254" customWidth="1"/>
    <col min="11012" max="11012" width="18.7109375" style="254" customWidth="1"/>
    <col min="11013" max="11013" width="13.7109375" style="254" customWidth="1"/>
    <col min="11014" max="11014" width="12" style="254" bestFit="1" customWidth="1"/>
    <col min="11015" max="11015" width="17" style="254" customWidth="1"/>
    <col min="11016" max="11018" width="0" style="254" hidden="1" customWidth="1"/>
    <col min="11019" max="11019" width="17" style="254" customWidth="1"/>
    <col min="11020" max="11255" width="9.140625" style="254" customWidth="1"/>
    <col min="11256" max="11264" width="19.140625" style="254"/>
    <col min="11265" max="11265" width="16.5703125" style="254" customWidth="1"/>
    <col min="11266" max="11266" width="15.5703125" style="254" bestFit="1" customWidth="1"/>
    <col min="11267" max="11267" width="15.140625" style="254" customWidth="1"/>
    <col min="11268" max="11268" width="18.7109375" style="254" customWidth="1"/>
    <col min="11269" max="11269" width="13.7109375" style="254" customWidth="1"/>
    <col min="11270" max="11270" width="12" style="254" bestFit="1" customWidth="1"/>
    <col min="11271" max="11271" width="17" style="254" customWidth="1"/>
    <col min="11272" max="11274" width="0" style="254" hidden="1" customWidth="1"/>
    <col min="11275" max="11275" width="17" style="254" customWidth="1"/>
    <col min="11276" max="11511" width="9.140625" style="254" customWidth="1"/>
    <col min="11512" max="11520" width="19.140625" style="254"/>
    <col min="11521" max="11521" width="16.5703125" style="254" customWidth="1"/>
    <col min="11522" max="11522" width="15.5703125" style="254" bestFit="1" customWidth="1"/>
    <col min="11523" max="11523" width="15.140625" style="254" customWidth="1"/>
    <col min="11524" max="11524" width="18.7109375" style="254" customWidth="1"/>
    <col min="11525" max="11525" width="13.7109375" style="254" customWidth="1"/>
    <col min="11526" max="11526" width="12" style="254" bestFit="1" customWidth="1"/>
    <col min="11527" max="11527" width="17" style="254" customWidth="1"/>
    <col min="11528" max="11530" width="0" style="254" hidden="1" customWidth="1"/>
    <col min="11531" max="11531" width="17" style="254" customWidth="1"/>
    <col min="11532" max="11767" width="9.140625" style="254" customWidth="1"/>
    <col min="11768" max="11776" width="19.140625" style="254"/>
    <col min="11777" max="11777" width="16.5703125" style="254" customWidth="1"/>
    <col min="11778" max="11778" width="15.5703125" style="254" bestFit="1" customWidth="1"/>
    <col min="11779" max="11779" width="15.140625" style="254" customWidth="1"/>
    <col min="11780" max="11780" width="18.7109375" style="254" customWidth="1"/>
    <col min="11781" max="11781" width="13.7109375" style="254" customWidth="1"/>
    <col min="11782" max="11782" width="12" style="254" bestFit="1" customWidth="1"/>
    <col min="11783" max="11783" width="17" style="254" customWidth="1"/>
    <col min="11784" max="11786" width="0" style="254" hidden="1" customWidth="1"/>
    <col min="11787" max="11787" width="17" style="254" customWidth="1"/>
    <col min="11788" max="12023" width="9.140625" style="254" customWidth="1"/>
    <col min="12024" max="12032" width="19.140625" style="254"/>
    <col min="12033" max="12033" width="16.5703125" style="254" customWidth="1"/>
    <col min="12034" max="12034" width="15.5703125" style="254" bestFit="1" customWidth="1"/>
    <col min="12035" max="12035" width="15.140625" style="254" customWidth="1"/>
    <col min="12036" max="12036" width="18.7109375" style="254" customWidth="1"/>
    <col min="12037" max="12037" width="13.7109375" style="254" customWidth="1"/>
    <col min="12038" max="12038" width="12" style="254" bestFit="1" customWidth="1"/>
    <col min="12039" max="12039" width="17" style="254" customWidth="1"/>
    <col min="12040" max="12042" width="0" style="254" hidden="1" customWidth="1"/>
    <col min="12043" max="12043" width="17" style="254" customWidth="1"/>
    <col min="12044" max="12279" width="9.140625" style="254" customWidth="1"/>
    <col min="12280" max="12288" width="19.140625" style="254"/>
    <col min="12289" max="12289" width="16.5703125" style="254" customWidth="1"/>
    <col min="12290" max="12290" width="15.5703125" style="254" bestFit="1" customWidth="1"/>
    <col min="12291" max="12291" width="15.140625" style="254" customWidth="1"/>
    <col min="12292" max="12292" width="18.7109375" style="254" customWidth="1"/>
    <col min="12293" max="12293" width="13.7109375" style="254" customWidth="1"/>
    <col min="12294" max="12294" width="12" style="254" bestFit="1" customWidth="1"/>
    <col min="12295" max="12295" width="17" style="254" customWidth="1"/>
    <col min="12296" max="12298" width="0" style="254" hidden="1" customWidth="1"/>
    <col min="12299" max="12299" width="17" style="254" customWidth="1"/>
    <col min="12300" max="12535" width="9.140625" style="254" customWidth="1"/>
    <col min="12536" max="12544" width="19.140625" style="254"/>
    <col min="12545" max="12545" width="16.5703125" style="254" customWidth="1"/>
    <col min="12546" max="12546" width="15.5703125" style="254" bestFit="1" customWidth="1"/>
    <col min="12547" max="12547" width="15.140625" style="254" customWidth="1"/>
    <col min="12548" max="12548" width="18.7109375" style="254" customWidth="1"/>
    <col min="12549" max="12549" width="13.7109375" style="254" customWidth="1"/>
    <col min="12550" max="12550" width="12" style="254" bestFit="1" customWidth="1"/>
    <col min="12551" max="12551" width="17" style="254" customWidth="1"/>
    <col min="12552" max="12554" width="0" style="254" hidden="1" customWidth="1"/>
    <col min="12555" max="12555" width="17" style="254" customWidth="1"/>
    <col min="12556" max="12791" width="9.140625" style="254" customWidth="1"/>
    <col min="12792" max="12800" width="19.140625" style="254"/>
    <col min="12801" max="12801" width="16.5703125" style="254" customWidth="1"/>
    <col min="12802" max="12802" width="15.5703125" style="254" bestFit="1" customWidth="1"/>
    <col min="12803" max="12803" width="15.140625" style="254" customWidth="1"/>
    <col min="12804" max="12804" width="18.7109375" style="254" customWidth="1"/>
    <col min="12805" max="12805" width="13.7109375" style="254" customWidth="1"/>
    <col min="12806" max="12806" width="12" style="254" bestFit="1" customWidth="1"/>
    <col min="12807" max="12807" width="17" style="254" customWidth="1"/>
    <col min="12808" max="12810" width="0" style="254" hidden="1" customWidth="1"/>
    <col min="12811" max="12811" width="17" style="254" customWidth="1"/>
    <col min="12812" max="13047" width="9.140625" style="254" customWidth="1"/>
    <col min="13048" max="13056" width="19.140625" style="254"/>
    <col min="13057" max="13057" width="16.5703125" style="254" customWidth="1"/>
    <col min="13058" max="13058" width="15.5703125" style="254" bestFit="1" customWidth="1"/>
    <col min="13059" max="13059" width="15.140625" style="254" customWidth="1"/>
    <col min="13060" max="13060" width="18.7109375" style="254" customWidth="1"/>
    <col min="13061" max="13061" width="13.7109375" style="254" customWidth="1"/>
    <col min="13062" max="13062" width="12" style="254" bestFit="1" customWidth="1"/>
    <col min="13063" max="13063" width="17" style="254" customWidth="1"/>
    <col min="13064" max="13066" width="0" style="254" hidden="1" customWidth="1"/>
    <col min="13067" max="13067" width="17" style="254" customWidth="1"/>
    <col min="13068" max="13303" width="9.140625" style="254" customWidth="1"/>
    <col min="13304" max="13312" width="19.140625" style="254"/>
    <col min="13313" max="13313" width="16.5703125" style="254" customWidth="1"/>
    <col min="13314" max="13314" width="15.5703125" style="254" bestFit="1" customWidth="1"/>
    <col min="13315" max="13315" width="15.140625" style="254" customWidth="1"/>
    <col min="13316" max="13316" width="18.7109375" style="254" customWidth="1"/>
    <col min="13317" max="13317" width="13.7109375" style="254" customWidth="1"/>
    <col min="13318" max="13318" width="12" style="254" bestFit="1" customWidth="1"/>
    <col min="13319" max="13319" width="17" style="254" customWidth="1"/>
    <col min="13320" max="13322" width="0" style="254" hidden="1" customWidth="1"/>
    <col min="13323" max="13323" width="17" style="254" customWidth="1"/>
    <col min="13324" max="13559" width="9.140625" style="254" customWidth="1"/>
    <col min="13560" max="13568" width="19.140625" style="254"/>
    <col min="13569" max="13569" width="16.5703125" style="254" customWidth="1"/>
    <col min="13570" max="13570" width="15.5703125" style="254" bestFit="1" customWidth="1"/>
    <col min="13571" max="13571" width="15.140625" style="254" customWidth="1"/>
    <col min="13572" max="13572" width="18.7109375" style="254" customWidth="1"/>
    <col min="13573" max="13573" width="13.7109375" style="254" customWidth="1"/>
    <col min="13574" max="13574" width="12" style="254" bestFit="1" customWidth="1"/>
    <col min="13575" max="13575" width="17" style="254" customWidth="1"/>
    <col min="13576" max="13578" width="0" style="254" hidden="1" customWidth="1"/>
    <col min="13579" max="13579" width="17" style="254" customWidth="1"/>
    <col min="13580" max="13815" width="9.140625" style="254" customWidth="1"/>
    <col min="13816" max="13824" width="19.140625" style="254"/>
    <col min="13825" max="13825" width="16.5703125" style="254" customWidth="1"/>
    <col min="13826" max="13826" width="15.5703125" style="254" bestFit="1" customWidth="1"/>
    <col min="13827" max="13827" width="15.140625" style="254" customWidth="1"/>
    <col min="13828" max="13828" width="18.7109375" style="254" customWidth="1"/>
    <col min="13829" max="13829" width="13.7109375" style="254" customWidth="1"/>
    <col min="13830" max="13830" width="12" style="254" bestFit="1" customWidth="1"/>
    <col min="13831" max="13831" width="17" style="254" customWidth="1"/>
    <col min="13832" max="13834" width="0" style="254" hidden="1" customWidth="1"/>
    <col min="13835" max="13835" width="17" style="254" customWidth="1"/>
    <col min="13836" max="14071" width="9.140625" style="254" customWidth="1"/>
    <col min="14072" max="14080" width="19.140625" style="254"/>
    <col min="14081" max="14081" width="16.5703125" style="254" customWidth="1"/>
    <col min="14082" max="14082" width="15.5703125" style="254" bestFit="1" customWidth="1"/>
    <col min="14083" max="14083" width="15.140625" style="254" customWidth="1"/>
    <col min="14084" max="14084" width="18.7109375" style="254" customWidth="1"/>
    <col min="14085" max="14085" width="13.7109375" style="254" customWidth="1"/>
    <col min="14086" max="14086" width="12" style="254" bestFit="1" customWidth="1"/>
    <col min="14087" max="14087" width="17" style="254" customWidth="1"/>
    <col min="14088" max="14090" width="0" style="254" hidden="1" customWidth="1"/>
    <col min="14091" max="14091" width="17" style="254" customWidth="1"/>
    <col min="14092" max="14327" width="9.140625" style="254" customWidth="1"/>
    <col min="14328" max="14336" width="19.140625" style="254"/>
    <col min="14337" max="14337" width="16.5703125" style="254" customWidth="1"/>
    <col min="14338" max="14338" width="15.5703125" style="254" bestFit="1" customWidth="1"/>
    <col min="14339" max="14339" width="15.140625" style="254" customWidth="1"/>
    <col min="14340" max="14340" width="18.7109375" style="254" customWidth="1"/>
    <col min="14341" max="14341" width="13.7109375" style="254" customWidth="1"/>
    <col min="14342" max="14342" width="12" style="254" bestFit="1" customWidth="1"/>
    <col min="14343" max="14343" width="17" style="254" customWidth="1"/>
    <col min="14344" max="14346" width="0" style="254" hidden="1" customWidth="1"/>
    <col min="14347" max="14347" width="17" style="254" customWidth="1"/>
    <col min="14348" max="14583" width="9.140625" style="254" customWidth="1"/>
    <col min="14584" max="14592" width="19.140625" style="254"/>
    <col min="14593" max="14593" width="16.5703125" style="254" customWidth="1"/>
    <col min="14594" max="14594" width="15.5703125" style="254" bestFit="1" customWidth="1"/>
    <col min="14595" max="14595" width="15.140625" style="254" customWidth="1"/>
    <col min="14596" max="14596" width="18.7109375" style="254" customWidth="1"/>
    <col min="14597" max="14597" width="13.7109375" style="254" customWidth="1"/>
    <col min="14598" max="14598" width="12" style="254" bestFit="1" customWidth="1"/>
    <col min="14599" max="14599" width="17" style="254" customWidth="1"/>
    <col min="14600" max="14602" width="0" style="254" hidden="1" customWidth="1"/>
    <col min="14603" max="14603" width="17" style="254" customWidth="1"/>
    <col min="14604" max="14839" width="9.140625" style="254" customWidth="1"/>
    <col min="14840" max="14848" width="19.140625" style="254"/>
    <col min="14849" max="14849" width="16.5703125" style="254" customWidth="1"/>
    <col min="14850" max="14850" width="15.5703125" style="254" bestFit="1" customWidth="1"/>
    <col min="14851" max="14851" width="15.140625" style="254" customWidth="1"/>
    <col min="14852" max="14852" width="18.7109375" style="254" customWidth="1"/>
    <col min="14853" max="14853" width="13.7109375" style="254" customWidth="1"/>
    <col min="14854" max="14854" width="12" style="254" bestFit="1" customWidth="1"/>
    <col min="14855" max="14855" width="17" style="254" customWidth="1"/>
    <col min="14856" max="14858" width="0" style="254" hidden="1" customWidth="1"/>
    <col min="14859" max="14859" width="17" style="254" customWidth="1"/>
    <col min="14860" max="15095" width="9.140625" style="254" customWidth="1"/>
    <col min="15096" max="15104" width="19.140625" style="254"/>
    <col min="15105" max="15105" width="16.5703125" style="254" customWidth="1"/>
    <col min="15106" max="15106" width="15.5703125" style="254" bestFit="1" customWidth="1"/>
    <col min="15107" max="15107" width="15.140625" style="254" customWidth="1"/>
    <col min="15108" max="15108" width="18.7109375" style="254" customWidth="1"/>
    <col min="15109" max="15109" width="13.7109375" style="254" customWidth="1"/>
    <col min="15110" max="15110" width="12" style="254" bestFit="1" customWidth="1"/>
    <col min="15111" max="15111" width="17" style="254" customWidth="1"/>
    <col min="15112" max="15114" width="0" style="254" hidden="1" customWidth="1"/>
    <col min="15115" max="15115" width="17" style="254" customWidth="1"/>
    <col min="15116" max="15351" width="9.140625" style="254" customWidth="1"/>
    <col min="15352" max="15360" width="19.140625" style="254"/>
    <col min="15361" max="15361" width="16.5703125" style="254" customWidth="1"/>
    <col min="15362" max="15362" width="15.5703125" style="254" bestFit="1" customWidth="1"/>
    <col min="15363" max="15363" width="15.140625" style="254" customWidth="1"/>
    <col min="15364" max="15364" width="18.7109375" style="254" customWidth="1"/>
    <col min="15365" max="15365" width="13.7109375" style="254" customWidth="1"/>
    <col min="15366" max="15366" width="12" style="254" bestFit="1" customWidth="1"/>
    <col min="15367" max="15367" width="17" style="254" customWidth="1"/>
    <col min="15368" max="15370" width="0" style="254" hidden="1" customWidth="1"/>
    <col min="15371" max="15371" width="17" style="254" customWidth="1"/>
    <col min="15372" max="15607" width="9.140625" style="254" customWidth="1"/>
    <col min="15608" max="15616" width="19.140625" style="254"/>
    <col min="15617" max="15617" width="16.5703125" style="254" customWidth="1"/>
    <col min="15618" max="15618" width="15.5703125" style="254" bestFit="1" customWidth="1"/>
    <col min="15619" max="15619" width="15.140625" style="254" customWidth="1"/>
    <col min="15620" max="15620" width="18.7109375" style="254" customWidth="1"/>
    <col min="15621" max="15621" width="13.7109375" style="254" customWidth="1"/>
    <col min="15622" max="15622" width="12" style="254" bestFit="1" customWidth="1"/>
    <col min="15623" max="15623" width="17" style="254" customWidth="1"/>
    <col min="15624" max="15626" width="0" style="254" hidden="1" customWidth="1"/>
    <col min="15627" max="15627" width="17" style="254" customWidth="1"/>
    <col min="15628" max="15863" width="9.140625" style="254" customWidth="1"/>
    <col min="15864" max="15872" width="19.140625" style="254"/>
    <col min="15873" max="15873" width="16.5703125" style="254" customWidth="1"/>
    <col min="15874" max="15874" width="15.5703125" style="254" bestFit="1" customWidth="1"/>
    <col min="15875" max="15875" width="15.140625" style="254" customWidth="1"/>
    <col min="15876" max="15876" width="18.7109375" style="254" customWidth="1"/>
    <col min="15877" max="15877" width="13.7109375" style="254" customWidth="1"/>
    <col min="15878" max="15878" width="12" style="254" bestFit="1" customWidth="1"/>
    <col min="15879" max="15879" width="17" style="254" customWidth="1"/>
    <col min="15880" max="15882" width="0" style="254" hidden="1" customWidth="1"/>
    <col min="15883" max="15883" width="17" style="254" customWidth="1"/>
    <col min="15884" max="16119" width="9.140625" style="254" customWidth="1"/>
    <col min="16120" max="16128" width="19.140625" style="254"/>
    <col min="16129" max="16129" width="16.5703125" style="254" customWidth="1"/>
    <col min="16130" max="16130" width="15.5703125" style="254" bestFit="1" customWidth="1"/>
    <col min="16131" max="16131" width="15.140625" style="254" customWidth="1"/>
    <col min="16132" max="16132" width="18.7109375" style="254" customWidth="1"/>
    <col min="16133" max="16133" width="13.7109375" style="254" customWidth="1"/>
    <col min="16134" max="16134" width="12" style="254" bestFit="1" customWidth="1"/>
    <col min="16135" max="16135" width="17" style="254" customWidth="1"/>
    <col min="16136" max="16138" width="0" style="254" hidden="1" customWidth="1"/>
    <col min="16139" max="16139" width="17" style="254" customWidth="1"/>
    <col min="16140" max="16375" width="9.140625" style="254" customWidth="1"/>
    <col min="16376" max="16384" width="19.140625" style="254"/>
  </cols>
  <sheetData>
    <row r="1" spans="1:11">
      <c r="A1" s="253"/>
      <c r="K1" s="253" t="s">
        <v>399</v>
      </c>
    </row>
    <row r="2" spans="1:11" ht="15.75">
      <c r="A2" s="322" t="s">
        <v>393</v>
      </c>
      <c r="B2" s="323"/>
      <c r="C2" s="323"/>
      <c r="D2" s="323"/>
      <c r="E2" s="323"/>
      <c r="F2" s="324"/>
      <c r="G2" s="324"/>
      <c r="H2" s="324"/>
      <c r="I2" s="324"/>
      <c r="J2" s="324"/>
    </row>
    <row r="3" spans="1:11" ht="38.25">
      <c r="A3" s="255" t="s">
        <v>93</v>
      </c>
      <c r="B3" s="255" t="s">
        <v>94</v>
      </c>
      <c r="C3" s="255" t="s">
        <v>95</v>
      </c>
      <c r="D3" s="256" t="s">
        <v>96</v>
      </c>
      <c r="E3" s="255" t="s">
        <v>97</v>
      </c>
      <c r="F3" s="255" t="s">
        <v>98</v>
      </c>
      <c r="G3" s="255" t="s">
        <v>99</v>
      </c>
      <c r="H3" s="255" t="s">
        <v>394</v>
      </c>
      <c r="I3" s="255" t="s">
        <v>98</v>
      </c>
      <c r="J3" s="255" t="s">
        <v>395</v>
      </c>
      <c r="K3" s="255" t="s">
        <v>100</v>
      </c>
    </row>
    <row r="4" spans="1:11" ht="15.75">
      <c r="A4" s="257">
        <v>39646</v>
      </c>
      <c r="B4" s="258" t="s">
        <v>101</v>
      </c>
      <c r="C4" s="259">
        <v>30431204489</v>
      </c>
      <c r="D4" s="62">
        <v>10279843</v>
      </c>
      <c r="E4" s="260">
        <v>0.05</v>
      </c>
      <c r="F4" s="258">
        <v>1065</v>
      </c>
      <c r="G4" s="261">
        <f t="shared" ref="G4:G67" si="0">+A4+F4</f>
        <v>40711</v>
      </c>
      <c r="H4" s="261">
        <v>40633</v>
      </c>
      <c r="I4" s="325">
        <f>+H4-A4</f>
        <v>987</v>
      </c>
      <c r="J4" s="326">
        <f t="shared" ref="J4:J36" si="1">+D4*E4/365*I4</f>
        <v>1389891.1015068493</v>
      </c>
      <c r="K4" s="262" t="s">
        <v>102</v>
      </c>
    </row>
    <row r="5" spans="1:11" ht="15" customHeight="1">
      <c r="A5" s="257">
        <v>39917</v>
      </c>
      <c r="B5" s="258" t="s">
        <v>101</v>
      </c>
      <c r="C5" s="259">
        <v>33722009102</v>
      </c>
      <c r="D5" s="62">
        <v>5560530</v>
      </c>
      <c r="E5" s="260">
        <v>7.2499999999999995E-2</v>
      </c>
      <c r="F5" s="258">
        <v>180</v>
      </c>
      <c r="G5" s="261">
        <f t="shared" si="0"/>
        <v>40097</v>
      </c>
      <c r="H5" s="261">
        <v>40633</v>
      </c>
      <c r="I5" s="325">
        <f>+H5-A5</f>
        <v>716</v>
      </c>
      <c r="J5" s="326">
        <f>+D5*E5/365*I5</f>
        <v>790814.00630136987</v>
      </c>
      <c r="K5" s="352" t="s">
        <v>103</v>
      </c>
    </row>
    <row r="6" spans="1:11" ht="15.75">
      <c r="A6" s="257">
        <v>39961</v>
      </c>
      <c r="B6" s="258" t="s">
        <v>101</v>
      </c>
      <c r="C6" s="259">
        <v>30813975506</v>
      </c>
      <c r="D6" s="62">
        <v>10926333</v>
      </c>
      <c r="E6" s="260">
        <v>6.9000000000000006E-2</v>
      </c>
      <c r="F6" s="258">
        <v>366</v>
      </c>
      <c r="G6" s="261">
        <f t="shared" si="0"/>
        <v>40327</v>
      </c>
      <c r="H6" s="261">
        <v>40633</v>
      </c>
      <c r="I6" s="325">
        <f>+H6-A6</f>
        <v>672</v>
      </c>
      <c r="J6" s="326">
        <f>+D6*E6/365*I6</f>
        <v>1388033.4480657538</v>
      </c>
      <c r="K6" s="352"/>
    </row>
    <row r="7" spans="1:11" ht="15.75">
      <c r="A7" s="257">
        <v>39967</v>
      </c>
      <c r="B7" s="258" t="s">
        <v>101</v>
      </c>
      <c r="C7" s="259">
        <v>31207841326</v>
      </c>
      <c r="D7" s="62">
        <v>11395158</v>
      </c>
      <c r="E7" s="260">
        <v>6.5000000000000002E-2</v>
      </c>
      <c r="F7" s="258">
        <v>366</v>
      </c>
      <c r="G7" s="261">
        <f t="shared" si="0"/>
        <v>40333</v>
      </c>
      <c r="H7" s="261">
        <v>40633</v>
      </c>
      <c r="I7" s="325">
        <f>+H7-A7</f>
        <v>666</v>
      </c>
      <c r="J7" s="326">
        <f>+D7*E7/365*I7</f>
        <v>1351496.958410959</v>
      </c>
      <c r="K7" s="352"/>
    </row>
    <row r="8" spans="1:11" ht="15.75">
      <c r="A8" s="257">
        <v>39967</v>
      </c>
      <c r="B8" s="258" t="s">
        <v>101</v>
      </c>
      <c r="C8" s="259">
        <v>35041986595</v>
      </c>
      <c r="D8" s="62">
        <v>12353862</v>
      </c>
      <c r="E8" s="260">
        <v>6.5000000000000002E-2</v>
      </c>
      <c r="F8" s="258">
        <v>366</v>
      </c>
      <c r="G8" s="261">
        <f t="shared" si="0"/>
        <v>40333</v>
      </c>
      <c r="H8" s="261"/>
      <c r="I8" s="325"/>
      <c r="J8" s="326"/>
      <c r="K8" s="352"/>
    </row>
    <row r="9" spans="1:11" ht="15.75">
      <c r="A9" s="257">
        <v>40004</v>
      </c>
      <c r="B9" s="258" t="s">
        <v>101</v>
      </c>
      <c r="C9" s="259">
        <v>30820250159</v>
      </c>
      <c r="D9" s="62">
        <v>10034880</v>
      </c>
      <c r="E9" s="260">
        <v>6.5000000000000002E-2</v>
      </c>
      <c r="F9" s="258">
        <v>366</v>
      </c>
      <c r="G9" s="261">
        <f t="shared" si="0"/>
        <v>40370</v>
      </c>
      <c r="H9" s="261">
        <v>40633</v>
      </c>
      <c r="I9" s="325">
        <f>+H9-A9</f>
        <v>629</v>
      </c>
      <c r="J9" s="326">
        <f>+D9*E9/365*I9</f>
        <v>1124044.0241095892</v>
      </c>
      <c r="K9" s="352"/>
    </row>
    <row r="10" spans="1:11" ht="15.75">
      <c r="A10" s="257">
        <v>40029</v>
      </c>
      <c r="B10" s="258" t="s">
        <v>101</v>
      </c>
      <c r="C10" s="263">
        <v>30848281381</v>
      </c>
      <c r="D10" s="62">
        <v>9527078</v>
      </c>
      <c r="E10" s="260">
        <v>7.2499999999999995E-2</v>
      </c>
      <c r="F10" s="258">
        <v>366</v>
      </c>
      <c r="G10" s="261">
        <f t="shared" si="0"/>
        <v>40395</v>
      </c>
      <c r="H10" s="261">
        <v>40633</v>
      </c>
      <c r="I10" s="325">
        <f>+H10-A10</f>
        <v>604</v>
      </c>
      <c r="J10" s="326">
        <f t="shared" si="1"/>
        <v>1142988.3441643834</v>
      </c>
      <c r="K10" s="352"/>
    </row>
    <row r="11" spans="1:11" ht="15.75">
      <c r="A11" s="257">
        <v>40045</v>
      </c>
      <c r="B11" s="258" t="s">
        <v>101</v>
      </c>
      <c r="C11" s="263">
        <v>30913175030</v>
      </c>
      <c r="D11" s="62">
        <v>5759114</v>
      </c>
      <c r="E11" s="260">
        <v>7.2499999999999995E-2</v>
      </c>
      <c r="F11" s="258">
        <v>366</v>
      </c>
      <c r="G11" s="261">
        <f t="shared" si="0"/>
        <v>40411</v>
      </c>
      <c r="H11" s="261">
        <v>40633</v>
      </c>
      <c r="I11" s="325">
        <f>+H11-A11</f>
        <v>588</v>
      </c>
      <c r="J11" s="326">
        <f t="shared" si="1"/>
        <v>672632.95841095888</v>
      </c>
      <c r="K11" s="352"/>
    </row>
    <row r="12" spans="1:11" ht="15.75">
      <c r="A12" s="257">
        <v>40045</v>
      </c>
      <c r="B12" s="258" t="s">
        <v>101</v>
      </c>
      <c r="C12" s="263">
        <v>32103022737</v>
      </c>
      <c r="D12" s="62">
        <v>8497411</v>
      </c>
      <c r="E12" s="260">
        <v>7.2499999999999995E-2</v>
      </c>
      <c r="F12" s="258">
        <v>366</v>
      </c>
      <c r="G12" s="261">
        <f t="shared" si="0"/>
        <v>40411</v>
      </c>
      <c r="H12" s="261">
        <v>40633</v>
      </c>
      <c r="I12" s="325">
        <f>+H12-A12</f>
        <v>588</v>
      </c>
      <c r="J12" s="326">
        <f t="shared" si="1"/>
        <v>992451.04364383558</v>
      </c>
      <c r="K12" s="352"/>
    </row>
    <row r="13" spans="1:11" ht="15.75">
      <c r="A13" s="257">
        <v>40045</v>
      </c>
      <c r="B13" s="258" t="s">
        <v>101</v>
      </c>
      <c r="C13" s="263">
        <v>32103023184</v>
      </c>
      <c r="D13" s="62">
        <v>9259857</v>
      </c>
      <c r="E13" s="260">
        <v>7.2499999999999995E-2</v>
      </c>
      <c r="F13" s="258">
        <v>366</v>
      </c>
      <c r="G13" s="261">
        <f t="shared" si="0"/>
        <v>40411</v>
      </c>
      <c r="H13" s="261"/>
      <c r="I13" s="325"/>
      <c r="J13" s="326"/>
      <c r="K13" s="352"/>
    </row>
    <row r="14" spans="1:11" ht="15.75">
      <c r="A14" s="257">
        <v>40045</v>
      </c>
      <c r="B14" s="258" t="s">
        <v>101</v>
      </c>
      <c r="C14" s="263">
        <v>30913175835</v>
      </c>
      <c r="D14" s="62">
        <v>5985568</v>
      </c>
      <c r="E14" s="260">
        <v>7.2499999999999995E-2</v>
      </c>
      <c r="F14" s="258">
        <v>366</v>
      </c>
      <c r="G14" s="261">
        <f t="shared" si="0"/>
        <v>40411</v>
      </c>
      <c r="H14" s="261">
        <v>40633</v>
      </c>
      <c r="I14" s="325">
        <f>+H14-A14</f>
        <v>588</v>
      </c>
      <c r="J14" s="326">
        <f t="shared" si="1"/>
        <v>699081.5447671233</v>
      </c>
      <c r="K14" s="352"/>
    </row>
    <row r="15" spans="1:11" ht="15.75">
      <c r="A15" s="257">
        <v>40045</v>
      </c>
      <c r="B15" s="258" t="s">
        <v>101</v>
      </c>
      <c r="C15" s="63">
        <v>32103023865</v>
      </c>
      <c r="D15" s="62">
        <v>8423949</v>
      </c>
      <c r="E15" s="260">
        <v>7.1499999999999994E-2</v>
      </c>
      <c r="F15" s="258">
        <v>366</v>
      </c>
      <c r="G15" s="261">
        <f t="shared" si="0"/>
        <v>40411</v>
      </c>
      <c r="H15" s="261">
        <v>40633</v>
      </c>
      <c r="I15" s="325">
        <f>+H15-A15</f>
        <v>588</v>
      </c>
      <c r="J15" s="326">
        <f t="shared" si="1"/>
        <v>970300.4489260274</v>
      </c>
      <c r="K15" s="352"/>
    </row>
    <row r="16" spans="1:11" ht="15.75">
      <c r="A16" s="257">
        <v>40045</v>
      </c>
      <c r="B16" s="258" t="s">
        <v>101</v>
      </c>
      <c r="C16" s="63">
        <v>32103024542</v>
      </c>
      <c r="D16" s="62">
        <v>8702023</v>
      </c>
      <c r="E16" s="260">
        <v>7.1499999999999994E-2</v>
      </c>
      <c r="F16" s="258">
        <v>366</v>
      </c>
      <c r="G16" s="261">
        <f t="shared" si="0"/>
        <v>40411</v>
      </c>
      <c r="H16" s="261"/>
      <c r="I16" s="325"/>
      <c r="J16" s="326"/>
      <c r="K16" s="352"/>
    </row>
    <row r="17" spans="1:11" ht="15.75">
      <c r="A17" s="257">
        <v>40069</v>
      </c>
      <c r="B17" s="258" t="s">
        <v>101</v>
      </c>
      <c r="C17" s="263">
        <v>30913174310</v>
      </c>
      <c r="D17" s="62">
        <v>5818319</v>
      </c>
      <c r="E17" s="260">
        <v>7.1499999999999994E-2</v>
      </c>
      <c r="F17" s="258">
        <v>366</v>
      </c>
      <c r="G17" s="261">
        <f t="shared" si="0"/>
        <v>40435</v>
      </c>
      <c r="H17" s="261">
        <v>40633</v>
      </c>
      <c r="I17" s="325">
        <f>+H17-A17</f>
        <v>564</v>
      </c>
      <c r="J17" s="326">
        <f t="shared" si="1"/>
        <v>642820.63559999992</v>
      </c>
      <c r="K17" s="352"/>
    </row>
    <row r="18" spans="1:11" ht="15.75">
      <c r="A18" s="257">
        <v>40069</v>
      </c>
      <c r="B18" s="258" t="s">
        <v>101</v>
      </c>
      <c r="C18" s="63">
        <v>32103022409</v>
      </c>
      <c r="D18" s="62">
        <v>8469432</v>
      </c>
      <c r="E18" s="260">
        <v>7.2499999999999995E-2</v>
      </c>
      <c r="F18" s="258">
        <v>366</v>
      </c>
      <c r="G18" s="261">
        <f t="shared" si="0"/>
        <v>40435</v>
      </c>
      <c r="H18" s="261">
        <v>40633</v>
      </c>
      <c r="I18" s="325">
        <f>+H18-A18</f>
        <v>564</v>
      </c>
      <c r="J18" s="326">
        <f t="shared" si="1"/>
        <v>948808.42323287658</v>
      </c>
      <c r="K18" s="352"/>
    </row>
    <row r="19" spans="1:11" s="327" customFormat="1" ht="15.75">
      <c r="A19" s="257">
        <v>40069</v>
      </c>
      <c r="B19" s="258" t="s">
        <v>101</v>
      </c>
      <c r="C19" s="63">
        <v>32103023559</v>
      </c>
      <c r="D19" s="62">
        <v>8784620</v>
      </c>
      <c r="E19" s="260">
        <v>7.2499999999999995E-2</v>
      </c>
      <c r="F19" s="258">
        <v>366</v>
      </c>
      <c r="G19" s="261">
        <f t="shared" si="0"/>
        <v>40435</v>
      </c>
      <c r="H19" s="261"/>
      <c r="I19" s="325"/>
      <c r="J19" s="262"/>
      <c r="K19" s="352"/>
    </row>
    <row r="20" spans="1:11" ht="15" customHeight="1">
      <c r="A20" s="257">
        <v>40196</v>
      </c>
      <c r="B20" s="258" t="s">
        <v>101</v>
      </c>
      <c r="C20" s="263">
        <v>31027065424</v>
      </c>
      <c r="D20" s="62">
        <v>7480210</v>
      </c>
      <c r="E20" s="260">
        <v>6.9000000000000006E-2</v>
      </c>
      <c r="F20" s="258">
        <v>366</v>
      </c>
      <c r="G20" s="261">
        <f t="shared" si="0"/>
        <v>40562</v>
      </c>
      <c r="H20" s="261">
        <v>40633</v>
      </c>
      <c r="I20" s="325">
        <f>+H20-A4</f>
        <v>987</v>
      </c>
      <c r="J20" s="326">
        <f>+D4*E4/365*I20</f>
        <v>1389891.1015068493</v>
      </c>
      <c r="K20" s="352" t="s">
        <v>104</v>
      </c>
    </row>
    <row r="21" spans="1:11" ht="15.75">
      <c r="A21" s="257">
        <v>40218</v>
      </c>
      <c r="B21" s="258" t="s">
        <v>101</v>
      </c>
      <c r="C21" s="263">
        <v>31052597378</v>
      </c>
      <c r="D21" s="62">
        <v>7479219</v>
      </c>
      <c r="E21" s="260">
        <v>6.9000000000000006E-2</v>
      </c>
      <c r="F21" s="258">
        <v>366</v>
      </c>
      <c r="G21" s="261">
        <f t="shared" si="0"/>
        <v>40584</v>
      </c>
      <c r="H21" s="261">
        <v>40633</v>
      </c>
      <c r="I21" s="325">
        <f>+H21-A5</f>
        <v>716</v>
      </c>
      <c r="J21" s="326">
        <f>+D5*E5/365*I21</f>
        <v>790814.00630136987</v>
      </c>
      <c r="K21" s="352"/>
    </row>
    <row r="22" spans="1:11" ht="15.75">
      <c r="A22" s="257">
        <v>40218</v>
      </c>
      <c r="B22" s="258" t="s">
        <v>101</v>
      </c>
      <c r="C22" s="263">
        <v>31052596793</v>
      </c>
      <c r="D22" s="62">
        <v>10956174</v>
      </c>
      <c r="E22" s="260">
        <v>5.5E-2</v>
      </c>
      <c r="F22" s="258">
        <v>366</v>
      </c>
      <c r="G22" s="261">
        <f t="shared" si="0"/>
        <v>40584</v>
      </c>
      <c r="H22" s="261">
        <v>40633</v>
      </c>
      <c r="I22" s="325">
        <f>+H22-A6</f>
        <v>672</v>
      </c>
      <c r="J22" s="326">
        <f>+D6*E6/365*I22</f>
        <v>1388033.4480657538</v>
      </c>
      <c r="K22" s="352"/>
    </row>
    <row r="23" spans="1:11" s="327" customFormat="1" ht="15.75">
      <c r="A23" s="257">
        <v>40246</v>
      </c>
      <c r="B23" s="258" t="s">
        <v>101</v>
      </c>
      <c r="C23" s="263">
        <v>30716529336</v>
      </c>
      <c r="D23" s="62">
        <v>10144848</v>
      </c>
      <c r="E23" s="260">
        <v>6.9000000000000006E-2</v>
      </c>
      <c r="F23" s="258">
        <v>366</v>
      </c>
      <c r="G23" s="261">
        <f t="shared" si="0"/>
        <v>40612</v>
      </c>
      <c r="H23" s="261">
        <v>40633</v>
      </c>
      <c r="I23" s="325">
        <f>+H23-A7</f>
        <v>666</v>
      </c>
      <c r="J23" s="262">
        <f>+D7*E7/365*I23</f>
        <v>1351496.958410959</v>
      </c>
      <c r="K23" s="352"/>
    </row>
    <row r="24" spans="1:11" ht="15.75">
      <c r="A24" s="257">
        <v>40249</v>
      </c>
      <c r="B24" s="258" t="s">
        <v>101</v>
      </c>
      <c r="C24" s="263">
        <v>30346604360</v>
      </c>
      <c r="D24" s="62">
        <v>8771314</v>
      </c>
      <c r="E24" s="260">
        <v>6.9000000000000006E-2</v>
      </c>
      <c r="F24" s="258">
        <v>366</v>
      </c>
      <c r="G24" s="261">
        <f t="shared" si="0"/>
        <v>40615</v>
      </c>
      <c r="H24" s="261">
        <v>40633</v>
      </c>
      <c r="I24" s="325">
        <f>+H24-A9</f>
        <v>629</v>
      </c>
      <c r="J24" s="326">
        <f>+D9*E9/365*I24</f>
        <v>1124044.0241095892</v>
      </c>
      <c r="K24" s="352"/>
    </row>
    <row r="25" spans="1:11" ht="15.75">
      <c r="A25" s="257">
        <v>40272</v>
      </c>
      <c r="B25" s="258" t="s">
        <v>101</v>
      </c>
      <c r="C25" s="259">
        <v>30361327647</v>
      </c>
      <c r="D25" s="62">
        <v>5481560</v>
      </c>
      <c r="E25" s="260">
        <v>6.9000000000000006E-2</v>
      </c>
      <c r="F25" s="264">
        <v>365</v>
      </c>
      <c r="G25" s="261">
        <f t="shared" si="0"/>
        <v>40637</v>
      </c>
      <c r="H25" s="261">
        <v>40633</v>
      </c>
      <c r="I25" s="325">
        <f t="shared" ref="I25:I38" si="2">+H25-A25</f>
        <v>361</v>
      </c>
      <c r="J25" s="326">
        <f t="shared" si="1"/>
        <v>374082.67956164386</v>
      </c>
      <c r="K25" s="352"/>
    </row>
    <row r="26" spans="1:11" ht="15.75">
      <c r="A26" s="257">
        <v>40268</v>
      </c>
      <c r="B26" s="258" t="s">
        <v>101</v>
      </c>
      <c r="C26" s="263">
        <v>30727489208</v>
      </c>
      <c r="D26" s="62">
        <v>5081744</v>
      </c>
      <c r="E26" s="260">
        <v>6.9000000000000006E-2</v>
      </c>
      <c r="F26" s="258">
        <v>366</v>
      </c>
      <c r="G26" s="261">
        <f t="shared" si="0"/>
        <v>40634</v>
      </c>
      <c r="H26" s="261">
        <v>40633</v>
      </c>
      <c r="I26" s="325">
        <f t="shared" si="2"/>
        <v>365</v>
      </c>
      <c r="J26" s="326">
        <f t="shared" si="1"/>
        <v>350640.33600000001</v>
      </c>
      <c r="K26" s="352"/>
    </row>
    <row r="27" spans="1:11" ht="15.75">
      <c r="A27" s="265">
        <v>40323</v>
      </c>
      <c r="B27" s="258" t="s">
        <v>101</v>
      </c>
      <c r="C27" s="263">
        <v>35203667271</v>
      </c>
      <c r="D27" s="62">
        <v>13212881</v>
      </c>
      <c r="E27" s="260">
        <v>0.05</v>
      </c>
      <c r="F27" s="258">
        <v>457</v>
      </c>
      <c r="G27" s="261">
        <f t="shared" si="0"/>
        <v>40780</v>
      </c>
      <c r="H27" s="261">
        <v>40633</v>
      </c>
      <c r="I27" s="325">
        <f t="shared" si="2"/>
        <v>310</v>
      </c>
      <c r="J27" s="326">
        <f t="shared" si="1"/>
        <v>561094.94657534244</v>
      </c>
      <c r="K27" s="352"/>
    </row>
    <row r="28" spans="1:11" ht="15" customHeight="1">
      <c r="A28" s="257">
        <v>40192</v>
      </c>
      <c r="B28" s="258" t="s">
        <v>101</v>
      </c>
      <c r="C28" s="263">
        <v>30642722490</v>
      </c>
      <c r="D28" s="62">
        <v>7108111</v>
      </c>
      <c r="E28" s="260">
        <v>6.9000000000000006E-2</v>
      </c>
      <c r="F28" s="335">
        <v>366</v>
      </c>
      <c r="G28" s="261">
        <f t="shared" si="0"/>
        <v>40558</v>
      </c>
      <c r="H28" s="261">
        <v>40633</v>
      </c>
      <c r="I28" s="325">
        <f t="shared" si="2"/>
        <v>441</v>
      </c>
      <c r="J28" s="326">
        <f t="shared" si="1"/>
        <v>592582.76607945212</v>
      </c>
      <c r="K28" s="352" t="s">
        <v>105</v>
      </c>
    </row>
    <row r="29" spans="1:11" ht="15.75">
      <c r="A29" s="257">
        <v>40196</v>
      </c>
      <c r="B29" s="258" t="s">
        <v>101</v>
      </c>
      <c r="C29" s="263">
        <v>30312379003</v>
      </c>
      <c r="D29" s="62">
        <v>10875304</v>
      </c>
      <c r="E29" s="260">
        <v>6.9000000000000006E-2</v>
      </c>
      <c r="F29" s="335">
        <v>366</v>
      </c>
      <c r="G29" s="261">
        <f t="shared" si="0"/>
        <v>40562</v>
      </c>
      <c r="H29" s="261">
        <v>40633</v>
      </c>
      <c r="I29" s="325">
        <f t="shared" si="2"/>
        <v>437</v>
      </c>
      <c r="J29" s="326">
        <f t="shared" si="1"/>
        <v>898419.2918136986</v>
      </c>
      <c r="K29" s="352"/>
    </row>
    <row r="30" spans="1:11" ht="15.75">
      <c r="A30" s="257">
        <v>40283</v>
      </c>
      <c r="B30" s="258" t="s">
        <v>101</v>
      </c>
      <c r="C30" s="259">
        <v>31417779822</v>
      </c>
      <c r="D30" s="62">
        <v>5911236</v>
      </c>
      <c r="E30" s="260">
        <v>6.7500000000000004E-2</v>
      </c>
      <c r="F30" s="336">
        <v>365</v>
      </c>
      <c r="G30" s="261">
        <f t="shared" si="0"/>
        <v>40648</v>
      </c>
      <c r="H30" s="261">
        <v>40633</v>
      </c>
      <c r="I30" s="325">
        <f t="shared" si="2"/>
        <v>350</v>
      </c>
      <c r="J30" s="326">
        <f t="shared" si="1"/>
        <v>382610.82328767126</v>
      </c>
      <c r="K30" s="352"/>
    </row>
    <row r="31" spans="1:11" ht="15.75">
      <c r="A31" s="257">
        <v>40352</v>
      </c>
      <c r="B31" s="258" t="s">
        <v>101</v>
      </c>
      <c r="C31" s="259">
        <v>31417734075</v>
      </c>
      <c r="D31" s="62">
        <v>3920185</v>
      </c>
      <c r="E31" s="260">
        <v>6.9000000000000006E-2</v>
      </c>
      <c r="F31" s="336">
        <v>365</v>
      </c>
      <c r="G31" s="261">
        <f t="shared" si="0"/>
        <v>40717</v>
      </c>
      <c r="H31" s="261">
        <v>40633</v>
      </c>
      <c r="I31" s="325">
        <f t="shared" si="2"/>
        <v>281</v>
      </c>
      <c r="J31" s="326">
        <f t="shared" si="1"/>
        <v>208242.37524657536</v>
      </c>
      <c r="K31" s="352"/>
    </row>
    <row r="32" spans="1:11" ht="15.75">
      <c r="A32" s="257">
        <v>40452</v>
      </c>
      <c r="B32" s="258" t="s">
        <v>101</v>
      </c>
      <c r="C32" s="259">
        <v>31032783288</v>
      </c>
      <c r="D32" s="62">
        <v>11067937</v>
      </c>
      <c r="E32" s="260">
        <v>6.5000000000000002E-2</v>
      </c>
      <c r="F32" s="258">
        <v>365</v>
      </c>
      <c r="G32" s="261">
        <f t="shared" si="0"/>
        <v>40817</v>
      </c>
      <c r="H32" s="261">
        <v>40633</v>
      </c>
      <c r="I32" s="325">
        <f t="shared" si="2"/>
        <v>181</v>
      </c>
      <c r="J32" s="326">
        <f t="shared" si="1"/>
        <v>356751.44878082193</v>
      </c>
      <c r="K32" s="352"/>
    </row>
    <row r="33" spans="1:11" ht="15.75">
      <c r="A33" s="257">
        <v>40464</v>
      </c>
      <c r="B33" s="258" t="s">
        <v>101</v>
      </c>
      <c r="C33" s="259">
        <v>30520926333</v>
      </c>
      <c r="D33" s="62">
        <v>10288010</v>
      </c>
      <c r="E33" s="260">
        <v>7.1499999999999994E-2</v>
      </c>
      <c r="F33" s="258">
        <v>366</v>
      </c>
      <c r="G33" s="261">
        <f t="shared" si="0"/>
        <v>40830</v>
      </c>
      <c r="H33" s="261">
        <v>40633</v>
      </c>
      <c r="I33" s="325">
        <f t="shared" si="2"/>
        <v>169</v>
      </c>
      <c r="J33" s="326">
        <f t="shared" si="1"/>
        <v>340589.50365753425</v>
      </c>
      <c r="K33" s="352"/>
    </row>
    <row r="34" spans="1:11" ht="15.75">
      <c r="A34" s="257">
        <v>40501</v>
      </c>
      <c r="B34" s="258" t="s">
        <v>101</v>
      </c>
      <c r="C34" s="259">
        <v>31510069790</v>
      </c>
      <c r="D34" s="62">
        <v>9206085</v>
      </c>
      <c r="E34" s="260">
        <v>6.5000000000000002E-2</v>
      </c>
      <c r="F34" s="266">
        <v>555</v>
      </c>
      <c r="G34" s="261">
        <f t="shared" si="0"/>
        <v>41056</v>
      </c>
      <c r="H34" s="261">
        <v>40633</v>
      </c>
      <c r="I34" s="325">
        <f t="shared" si="2"/>
        <v>132</v>
      </c>
      <c r="J34" s="326">
        <f>+D34*E34/365*I34</f>
        <v>216406.05287671235</v>
      </c>
      <c r="K34" s="352"/>
    </row>
    <row r="35" spans="1:11" ht="15" customHeight="1">
      <c r="A35" s="257">
        <v>40502</v>
      </c>
      <c r="B35" s="258" t="s">
        <v>101</v>
      </c>
      <c r="C35" s="259">
        <v>35041981972</v>
      </c>
      <c r="D35" s="62">
        <v>12943038</v>
      </c>
      <c r="E35" s="260">
        <v>6.5000000000000002E-2</v>
      </c>
      <c r="F35" s="266">
        <v>555</v>
      </c>
      <c r="G35" s="261">
        <f t="shared" si="0"/>
        <v>41057</v>
      </c>
      <c r="H35" s="261">
        <v>40633</v>
      </c>
      <c r="I35" s="325">
        <f t="shared" si="2"/>
        <v>131</v>
      </c>
      <c r="J35" s="326">
        <f t="shared" si="1"/>
        <v>301945.11936986301</v>
      </c>
      <c r="K35" s="352" t="s">
        <v>106</v>
      </c>
    </row>
    <row r="36" spans="1:11" ht="15.75">
      <c r="A36" s="257">
        <v>40533</v>
      </c>
      <c r="B36" s="258" t="s">
        <v>101</v>
      </c>
      <c r="C36" s="259">
        <v>31549390653</v>
      </c>
      <c r="D36" s="62">
        <v>8802781</v>
      </c>
      <c r="E36" s="260">
        <v>6.9500000000000006E-2</v>
      </c>
      <c r="F36" s="258">
        <v>555</v>
      </c>
      <c r="G36" s="261">
        <f t="shared" si="0"/>
        <v>41088</v>
      </c>
      <c r="H36" s="261">
        <v>40633</v>
      </c>
      <c r="I36" s="325">
        <f t="shared" si="2"/>
        <v>100</v>
      </c>
      <c r="J36" s="326">
        <f t="shared" si="1"/>
        <v>167614.59712328771</v>
      </c>
      <c r="K36" s="352"/>
    </row>
    <row r="37" spans="1:11" ht="15.75">
      <c r="A37" s="257">
        <v>40568</v>
      </c>
      <c r="B37" s="258" t="s">
        <v>101</v>
      </c>
      <c r="C37" s="259">
        <v>31601879282</v>
      </c>
      <c r="D37" s="62">
        <v>11067317</v>
      </c>
      <c r="E37" s="260">
        <v>6.5000000000000002E-2</v>
      </c>
      <c r="F37" s="258">
        <v>555</v>
      </c>
      <c r="G37" s="261">
        <f t="shared" si="0"/>
        <v>41123</v>
      </c>
      <c r="H37" s="261">
        <v>40633</v>
      </c>
      <c r="I37" s="325">
        <f t="shared" si="2"/>
        <v>65</v>
      </c>
      <c r="J37" s="326">
        <f>+D37*E37/365*I37</f>
        <v>128107.98445205479</v>
      </c>
      <c r="K37" s="352"/>
    </row>
    <row r="38" spans="1:11" ht="15.75">
      <c r="A38" s="257">
        <v>40633</v>
      </c>
      <c r="B38" s="258" t="s">
        <v>101</v>
      </c>
      <c r="C38" s="259">
        <v>31694706504</v>
      </c>
      <c r="D38" s="62">
        <v>7110508</v>
      </c>
      <c r="E38" s="260">
        <v>6.9000000000000006E-2</v>
      </c>
      <c r="F38" s="258">
        <v>366</v>
      </c>
      <c r="G38" s="261">
        <f t="shared" si="0"/>
        <v>40999</v>
      </c>
      <c r="H38" s="261">
        <v>40633</v>
      </c>
      <c r="I38" s="325">
        <f t="shared" si="2"/>
        <v>0</v>
      </c>
      <c r="J38" s="326">
        <f>+D38*E38/365*I38</f>
        <v>0</v>
      </c>
      <c r="K38" s="352"/>
    </row>
    <row r="39" spans="1:11" ht="15.75">
      <c r="A39" s="257">
        <v>40675</v>
      </c>
      <c r="B39" s="258" t="s">
        <v>101</v>
      </c>
      <c r="C39" s="259">
        <v>31745114148</v>
      </c>
      <c r="D39" s="62">
        <v>8716767</v>
      </c>
      <c r="E39" s="260">
        <v>6.7500000000000004E-2</v>
      </c>
      <c r="F39" s="258">
        <v>555</v>
      </c>
      <c r="G39" s="261">
        <f t="shared" si="0"/>
        <v>41230</v>
      </c>
      <c r="H39" s="257">
        <v>40999</v>
      </c>
      <c r="I39" s="328"/>
      <c r="J39" s="328"/>
      <c r="K39" s="356" t="s">
        <v>102</v>
      </c>
    </row>
    <row r="40" spans="1:11" ht="15.75">
      <c r="A40" s="257">
        <v>40676</v>
      </c>
      <c r="B40" s="258" t="s">
        <v>101</v>
      </c>
      <c r="C40" s="259">
        <v>31746109567</v>
      </c>
      <c r="D40" s="62">
        <v>10462790</v>
      </c>
      <c r="E40" s="260">
        <v>6.7500000000000004E-2</v>
      </c>
      <c r="F40" s="258">
        <v>555</v>
      </c>
      <c r="G40" s="261">
        <f t="shared" si="0"/>
        <v>41231</v>
      </c>
      <c r="H40" s="257">
        <v>40999</v>
      </c>
      <c r="I40" s="328"/>
      <c r="J40" s="328"/>
      <c r="K40" s="356"/>
    </row>
    <row r="41" spans="1:11" ht="15.75">
      <c r="A41" s="257">
        <v>40680</v>
      </c>
      <c r="B41" s="258" t="s">
        <v>101</v>
      </c>
      <c r="C41" s="259">
        <v>31750521031</v>
      </c>
      <c r="D41" s="62">
        <v>10462790</v>
      </c>
      <c r="E41" s="260">
        <v>6.7500000000000004E-2</v>
      </c>
      <c r="F41" s="266">
        <v>555</v>
      </c>
      <c r="G41" s="261">
        <f t="shared" si="0"/>
        <v>41235</v>
      </c>
      <c r="H41" s="257">
        <v>40999</v>
      </c>
      <c r="I41" s="328"/>
      <c r="J41" s="328"/>
      <c r="K41" s="356"/>
    </row>
    <row r="42" spans="1:11" ht="15.75">
      <c r="A42" s="257">
        <v>40681</v>
      </c>
      <c r="B42" s="258" t="s">
        <v>101</v>
      </c>
      <c r="C42" s="259">
        <v>31751808693</v>
      </c>
      <c r="D42" s="62">
        <v>10990044</v>
      </c>
      <c r="E42" s="260">
        <v>5.5E-2</v>
      </c>
      <c r="F42" s="266">
        <v>555</v>
      </c>
      <c r="G42" s="261">
        <f t="shared" si="0"/>
        <v>41236</v>
      </c>
      <c r="H42" s="257">
        <v>40999</v>
      </c>
      <c r="I42" s="328"/>
      <c r="J42" s="329" t="e">
        <f>+#REF!-#REF!</f>
        <v>#REF!</v>
      </c>
      <c r="K42" s="356"/>
    </row>
    <row r="43" spans="1:11" ht="15.75">
      <c r="A43" s="257">
        <v>40686</v>
      </c>
      <c r="B43" s="258" t="s">
        <v>101</v>
      </c>
      <c r="C43" s="259">
        <v>31758414227</v>
      </c>
      <c r="D43" s="62">
        <v>3496720</v>
      </c>
      <c r="E43" s="260">
        <v>6.7500000000000004E-2</v>
      </c>
      <c r="F43" s="258">
        <v>555</v>
      </c>
      <c r="G43" s="261">
        <f t="shared" si="0"/>
        <v>41241</v>
      </c>
      <c r="H43" s="257">
        <v>40999</v>
      </c>
      <c r="I43" s="328"/>
      <c r="J43" s="328"/>
      <c r="K43" s="356"/>
    </row>
    <row r="44" spans="1:11" ht="15.75">
      <c r="A44" s="257">
        <v>41141</v>
      </c>
      <c r="B44" s="258" t="s">
        <v>101</v>
      </c>
      <c r="C44" s="259">
        <v>32698374633</v>
      </c>
      <c r="D44" s="62">
        <v>10350071</v>
      </c>
      <c r="E44" s="260">
        <v>7.2499999999999995E-2</v>
      </c>
      <c r="F44" s="258">
        <v>366</v>
      </c>
      <c r="G44" s="261">
        <f t="shared" si="0"/>
        <v>41507</v>
      </c>
      <c r="H44" s="257"/>
      <c r="I44" s="328"/>
      <c r="J44" s="328"/>
      <c r="K44" s="356"/>
    </row>
    <row r="45" spans="1:11" ht="15.75">
      <c r="A45" s="257">
        <v>41254</v>
      </c>
      <c r="B45" s="258" t="s">
        <v>101</v>
      </c>
      <c r="C45" s="259">
        <v>32703778258</v>
      </c>
      <c r="D45" s="62">
        <v>7638920</v>
      </c>
      <c r="E45" s="260">
        <v>6.9000000000000006E-2</v>
      </c>
      <c r="F45" s="258">
        <v>366</v>
      </c>
      <c r="G45" s="261">
        <f t="shared" si="0"/>
        <v>41620</v>
      </c>
      <c r="H45" s="257"/>
      <c r="I45" s="328"/>
      <c r="J45" s="328"/>
      <c r="K45" s="356"/>
    </row>
    <row r="46" spans="1:11" ht="15.75">
      <c r="A46" s="257">
        <v>41259</v>
      </c>
      <c r="B46" s="258" t="s">
        <v>101</v>
      </c>
      <c r="C46" s="333">
        <v>31783504788</v>
      </c>
      <c r="D46" s="334">
        <v>8967201</v>
      </c>
      <c r="E46" s="267">
        <v>6.5000000000000002E-2</v>
      </c>
      <c r="F46" s="266">
        <v>366</v>
      </c>
      <c r="G46" s="261">
        <f t="shared" si="0"/>
        <v>41625</v>
      </c>
      <c r="H46" s="257"/>
      <c r="I46" s="328"/>
      <c r="J46" s="328"/>
      <c r="K46" s="356"/>
    </row>
    <row r="47" spans="1:11" ht="15.75">
      <c r="A47" s="257">
        <v>41355</v>
      </c>
      <c r="B47" s="258" t="s">
        <v>101</v>
      </c>
      <c r="C47" s="259">
        <v>32900870418</v>
      </c>
      <c r="D47" s="62">
        <v>7604313</v>
      </c>
      <c r="E47" s="260">
        <v>6.9000000000000006E-2</v>
      </c>
      <c r="F47" s="258">
        <v>366</v>
      </c>
      <c r="G47" s="261">
        <f t="shared" si="0"/>
        <v>41721</v>
      </c>
      <c r="H47" s="257"/>
      <c r="I47" s="328"/>
      <c r="J47" s="328"/>
      <c r="K47" s="356"/>
    </row>
    <row r="48" spans="1:11" ht="15.75">
      <c r="A48" s="64">
        <v>41387</v>
      </c>
      <c r="B48" s="258" t="s">
        <v>101</v>
      </c>
      <c r="C48" s="65">
        <v>32956603528</v>
      </c>
      <c r="D48" s="62">
        <v>9157670</v>
      </c>
      <c r="E48" s="260">
        <v>6.9000000000000006E-2</v>
      </c>
      <c r="F48" s="66">
        <v>366</v>
      </c>
      <c r="G48" s="261">
        <f t="shared" si="0"/>
        <v>41753</v>
      </c>
      <c r="H48" s="268"/>
      <c r="I48" s="268"/>
      <c r="J48" s="268"/>
      <c r="K48" s="356"/>
    </row>
    <row r="49" spans="1:11" ht="15.75">
      <c r="A49" s="64">
        <v>41387</v>
      </c>
      <c r="B49" s="258" t="s">
        <v>101</v>
      </c>
      <c r="C49" s="65">
        <v>32956600617</v>
      </c>
      <c r="D49" s="62">
        <v>6105109</v>
      </c>
      <c r="E49" s="67">
        <v>6.9000000000000006E-2</v>
      </c>
      <c r="F49" s="66">
        <v>366</v>
      </c>
      <c r="G49" s="261">
        <f t="shared" si="0"/>
        <v>41753</v>
      </c>
      <c r="H49" s="268"/>
      <c r="I49" s="268"/>
      <c r="J49" s="268"/>
      <c r="K49" s="356"/>
    </row>
    <row r="50" spans="1:11" ht="15.75">
      <c r="A50" s="64">
        <v>41533</v>
      </c>
      <c r="B50" s="258" t="s">
        <v>101</v>
      </c>
      <c r="C50" s="65">
        <v>33300974682</v>
      </c>
      <c r="D50" s="62">
        <v>7104848</v>
      </c>
      <c r="E50" s="67">
        <v>7.1499999999999994E-2</v>
      </c>
      <c r="F50" s="66">
        <v>365</v>
      </c>
      <c r="G50" s="261">
        <f t="shared" si="0"/>
        <v>41898</v>
      </c>
      <c r="H50" s="268"/>
      <c r="I50" s="268"/>
      <c r="J50" s="268"/>
      <c r="K50" s="356"/>
    </row>
    <row r="51" spans="1:11" ht="15.75">
      <c r="A51" s="64">
        <v>41533</v>
      </c>
      <c r="B51" s="258" t="s">
        <v>101</v>
      </c>
      <c r="C51" s="65">
        <v>33300969638</v>
      </c>
      <c r="D51" s="62">
        <v>7529888</v>
      </c>
      <c r="E51" s="67">
        <v>7.1499999999999994E-2</v>
      </c>
      <c r="F51" s="66">
        <v>365</v>
      </c>
      <c r="G51" s="261">
        <f t="shared" si="0"/>
        <v>41898</v>
      </c>
      <c r="H51" s="268"/>
      <c r="I51" s="268"/>
      <c r="J51" s="268"/>
      <c r="K51" s="356"/>
    </row>
    <row r="52" spans="1:11" ht="15.75">
      <c r="A52" s="64">
        <v>41533</v>
      </c>
      <c r="B52" s="258" t="s">
        <v>101</v>
      </c>
      <c r="C52" s="65">
        <v>33300982082</v>
      </c>
      <c r="D52" s="62">
        <v>7529888</v>
      </c>
      <c r="E52" s="67">
        <v>7.1499999999999994E-2</v>
      </c>
      <c r="F52" s="66">
        <v>365</v>
      </c>
      <c r="G52" s="261">
        <f t="shared" si="0"/>
        <v>41898</v>
      </c>
      <c r="H52" s="268"/>
      <c r="I52" s="268"/>
      <c r="J52" s="268"/>
      <c r="K52" s="356"/>
    </row>
    <row r="53" spans="1:11" ht="15.75">
      <c r="A53" s="64">
        <v>41533</v>
      </c>
      <c r="B53" s="258" t="s">
        <v>101</v>
      </c>
      <c r="C53" s="65">
        <v>33300962587</v>
      </c>
      <c r="D53" s="62">
        <v>7104848</v>
      </c>
      <c r="E53" s="67">
        <v>7.1499999999999994E-2</v>
      </c>
      <c r="F53" s="66">
        <v>365</v>
      </c>
      <c r="G53" s="261">
        <f t="shared" si="0"/>
        <v>41898</v>
      </c>
      <c r="H53" s="268"/>
      <c r="I53" s="268"/>
      <c r="J53" s="268"/>
      <c r="K53" s="356"/>
    </row>
    <row r="54" spans="1:11" ht="15.75">
      <c r="A54" s="64">
        <v>41533</v>
      </c>
      <c r="B54" s="258" t="s">
        <v>101</v>
      </c>
      <c r="C54" s="65">
        <v>33300954713</v>
      </c>
      <c r="D54" s="62">
        <v>7434598</v>
      </c>
      <c r="E54" s="67">
        <v>7.1499999999999994E-2</v>
      </c>
      <c r="F54" s="66">
        <v>365</v>
      </c>
      <c r="G54" s="261">
        <f t="shared" si="0"/>
        <v>41898</v>
      </c>
      <c r="H54" s="268"/>
      <c r="I54" s="268"/>
      <c r="J54" s="268"/>
      <c r="K54" s="356"/>
    </row>
    <row r="55" spans="1:11" ht="15.75">
      <c r="A55" s="64">
        <v>41647</v>
      </c>
      <c r="B55" s="258" t="s">
        <v>101</v>
      </c>
      <c r="C55" s="65">
        <v>33571193144</v>
      </c>
      <c r="D55" s="62">
        <v>7013256</v>
      </c>
      <c r="E55" s="68">
        <v>6.9000000000000006E-2</v>
      </c>
      <c r="F55" s="69">
        <v>365</v>
      </c>
      <c r="G55" s="261">
        <f t="shared" si="0"/>
        <v>42012</v>
      </c>
      <c r="H55" s="268"/>
      <c r="I55" s="268"/>
      <c r="J55" s="268"/>
      <c r="K55" s="356"/>
    </row>
    <row r="56" spans="1:11" ht="15.75">
      <c r="A56" s="64">
        <v>41647</v>
      </c>
      <c r="B56" s="258" t="s">
        <v>101</v>
      </c>
      <c r="C56" s="65">
        <v>33571194104</v>
      </c>
      <c r="D56" s="62">
        <v>7013256</v>
      </c>
      <c r="E56" s="68">
        <v>6.9000000000000006E-2</v>
      </c>
      <c r="F56" s="69">
        <v>365</v>
      </c>
      <c r="G56" s="261">
        <f t="shared" si="0"/>
        <v>42012</v>
      </c>
      <c r="H56" s="268"/>
      <c r="I56" s="268"/>
      <c r="J56" s="268"/>
      <c r="K56" s="356"/>
    </row>
    <row r="57" spans="1:11" ht="15.75">
      <c r="A57" s="64">
        <v>41647</v>
      </c>
      <c r="B57" s="258" t="s">
        <v>101</v>
      </c>
      <c r="C57" s="65">
        <v>33571194658</v>
      </c>
      <c r="D57" s="62">
        <v>7013256</v>
      </c>
      <c r="E57" s="68">
        <v>6.9000000000000006E-2</v>
      </c>
      <c r="F57" s="69">
        <v>365</v>
      </c>
      <c r="G57" s="261">
        <f t="shared" si="0"/>
        <v>42012</v>
      </c>
      <c r="H57" s="268"/>
      <c r="I57" s="268"/>
      <c r="J57" s="268"/>
      <c r="K57" s="356"/>
    </row>
    <row r="58" spans="1:11" ht="15.75">
      <c r="A58" s="64">
        <v>41647</v>
      </c>
      <c r="B58" s="258" t="s">
        <v>101</v>
      </c>
      <c r="C58" s="65">
        <v>33571195222</v>
      </c>
      <c r="D58" s="62">
        <v>7013256</v>
      </c>
      <c r="E58" s="68">
        <v>6.9000000000000006E-2</v>
      </c>
      <c r="F58" s="69">
        <v>365</v>
      </c>
      <c r="G58" s="261">
        <f t="shared" si="0"/>
        <v>42012</v>
      </c>
      <c r="H58" s="268"/>
      <c r="I58" s="268"/>
      <c r="J58" s="268"/>
      <c r="K58" s="356"/>
    </row>
    <row r="59" spans="1:11" ht="15.75">
      <c r="A59" s="64">
        <v>41710</v>
      </c>
      <c r="B59" s="258" t="s">
        <v>101</v>
      </c>
      <c r="C59" s="65">
        <v>33719417628</v>
      </c>
      <c r="D59" s="62">
        <v>7025284</v>
      </c>
      <c r="E59" s="68">
        <v>6.9000000000000006E-2</v>
      </c>
      <c r="F59" s="69">
        <v>365</v>
      </c>
      <c r="G59" s="261">
        <f t="shared" si="0"/>
        <v>42075</v>
      </c>
      <c r="H59" s="268"/>
      <c r="I59" s="268"/>
      <c r="J59" s="268"/>
      <c r="K59" s="356"/>
    </row>
    <row r="60" spans="1:11" ht="15.75">
      <c r="A60" s="64">
        <v>41725</v>
      </c>
      <c r="B60" s="258" t="s">
        <v>101</v>
      </c>
      <c r="C60" s="65">
        <v>33753592891</v>
      </c>
      <c r="D60" s="62">
        <v>8431082</v>
      </c>
      <c r="E60" s="68">
        <v>6.9000000000000006E-2</v>
      </c>
      <c r="F60" s="69">
        <v>365</v>
      </c>
      <c r="G60" s="261">
        <f t="shared" si="0"/>
        <v>42090</v>
      </c>
      <c r="H60" s="268"/>
      <c r="I60" s="268"/>
      <c r="J60" s="268"/>
      <c r="K60" s="356"/>
    </row>
    <row r="61" spans="1:11" ht="15.75">
      <c r="A61" s="70">
        <v>41776</v>
      </c>
      <c r="B61" s="258" t="s">
        <v>101</v>
      </c>
      <c r="C61" s="71">
        <v>33841362437</v>
      </c>
      <c r="D61" s="62">
        <v>8393944</v>
      </c>
      <c r="E61" s="72">
        <v>6.9000000000000006E-2</v>
      </c>
      <c r="F61" s="62">
        <v>365</v>
      </c>
      <c r="G61" s="261">
        <f t="shared" si="0"/>
        <v>42141</v>
      </c>
      <c r="H61" s="62"/>
      <c r="I61" s="62"/>
      <c r="J61" s="62"/>
      <c r="K61" s="351" t="s">
        <v>102</v>
      </c>
    </row>
    <row r="62" spans="1:11" ht="15.75">
      <c r="A62" s="70">
        <v>41776</v>
      </c>
      <c r="B62" s="258" t="s">
        <v>101</v>
      </c>
      <c r="C62" s="71">
        <v>33841363065</v>
      </c>
      <c r="D62" s="62">
        <v>10492433</v>
      </c>
      <c r="E62" s="72">
        <v>6.9000000000000006E-2</v>
      </c>
      <c r="F62" s="62">
        <v>365</v>
      </c>
      <c r="G62" s="261">
        <f t="shared" si="0"/>
        <v>42141</v>
      </c>
      <c r="H62" s="62"/>
      <c r="I62" s="62"/>
      <c r="J62" s="62"/>
      <c r="K62" s="351"/>
    </row>
    <row r="63" spans="1:11" ht="15.75">
      <c r="A63" s="70">
        <v>41786</v>
      </c>
      <c r="B63" s="258" t="s">
        <v>101</v>
      </c>
      <c r="C63" s="71">
        <v>33858346369</v>
      </c>
      <c r="D63" s="62">
        <v>9445384</v>
      </c>
      <c r="E63" s="72">
        <v>6.5000000000000002E-2</v>
      </c>
      <c r="F63" s="62">
        <v>180</v>
      </c>
      <c r="G63" s="261">
        <f t="shared" si="0"/>
        <v>41966</v>
      </c>
      <c r="H63" s="62"/>
      <c r="I63" s="62"/>
      <c r="J63" s="62"/>
      <c r="K63" s="351"/>
    </row>
    <row r="64" spans="1:11" ht="15.75">
      <c r="A64" s="70">
        <v>41786</v>
      </c>
      <c r="B64" s="258" t="s">
        <v>101</v>
      </c>
      <c r="C64" s="71">
        <v>33858348094</v>
      </c>
      <c r="D64" s="62">
        <v>4196970</v>
      </c>
      <c r="E64" s="72">
        <v>6.9000000000000006E-2</v>
      </c>
      <c r="F64" s="62">
        <v>365</v>
      </c>
      <c r="G64" s="261">
        <f t="shared" si="0"/>
        <v>42151</v>
      </c>
      <c r="H64" s="62"/>
      <c r="I64" s="62"/>
      <c r="J64" s="62"/>
      <c r="K64" s="351"/>
    </row>
    <row r="65" spans="1:11" ht="15.75">
      <c r="A65" s="70">
        <v>41869</v>
      </c>
      <c r="B65" s="258" t="s">
        <v>101</v>
      </c>
      <c r="C65" s="71">
        <v>34052081307</v>
      </c>
      <c r="D65" s="62">
        <v>6627579</v>
      </c>
      <c r="E65" s="72">
        <v>7.2499999999999995E-2</v>
      </c>
      <c r="F65" s="62">
        <v>365</v>
      </c>
      <c r="G65" s="261">
        <f t="shared" si="0"/>
        <v>42234</v>
      </c>
      <c r="H65" s="62"/>
      <c r="I65" s="62"/>
      <c r="J65" s="62"/>
      <c r="K65" s="351"/>
    </row>
    <row r="66" spans="1:11" ht="15.75">
      <c r="A66" s="70">
        <v>41869</v>
      </c>
      <c r="B66" s="258" t="s">
        <v>101</v>
      </c>
      <c r="C66" s="71">
        <v>34052080187</v>
      </c>
      <c r="D66" s="62">
        <v>6627579</v>
      </c>
      <c r="E66" s="72">
        <v>7.2499999999999995E-2</v>
      </c>
      <c r="F66" s="62">
        <v>365</v>
      </c>
      <c r="G66" s="261">
        <f t="shared" si="0"/>
        <v>42234</v>
      </c>
      <c r="H66" s="62"/>
      <c r="I66" s="62"/>
      <c r="J66" s="62"/>
      <c r="K66" s="351"/>
    </row>
    <row r="67" spans="1:11" ht="15.75">
      <c r="A67" s="70">
        <v>41869</v>
      </c>
      <c r="B67" s="258" t="s">
        <v>101</v>
      </c>
      <c r="C67" s="71">
        <v>34052081078</v>
      </c>
      <c r="D67" s="62">
        <v>6627579</v>
      </c>
      <c r="E67" s="72">
        <v>7.2499999999999995E-2</v>
      </c>
      <c r="F67" s="62">
        <v>365</v>
      </c>
      <c r="G67" s="261">
        <f t="shared" si="0"/>
        <v>42234</v>
      </c>
      <c r="H67" s="62"/>
      <c r="I67" s="62"/>
      <c r="J67" s="62"/>
      <c r="K67" s="351"/>
    </row>
    <row r="68" spans="1:11" ht="15.75">
      <c r="A68" s="70">
        <v>41869</v>
      </c>
      <c r="B68" s="258" t="s">
        <v>101</v>
      </c>
      <c r="C68" s="71">
        <f>34052081170</f>
        <v>34052081170</v>
      </c>
      <c r="D68" s="62">
        <v>6627579</v>
      </c>
      <c r="E68" s="72">
        <v>7.2499999999999995E-2</v>
      </c>
      <c r="F68" s="62">
        <v>365</v>
      </c>
      <c r="G68" s="261">
        <f t="shared" ref="G68:G131" si="3">+A68+F68</f>
        <v>42234</v>
      </c>
      <c r="H68" s="62"/>
      <c r="I68" s="62"/>
      <c r="J68" s="62"/>
      <c r="K68" s="351"/>
    </row>
    <row r="69" spans="1:11" ht="15.75">
      <c r="A69" s="70">
        <v>41869</v>
      </c>
      <c r="B69" s="258" t="s">
        <v>101</v>
      </c>
      <c r="C69" s="71">
        <v>34052081238</v>
      </c>
      <c r="D69" s="62">
        <v>6627579</v>
      </c>
      <c r="E69" s="72">
        <v>7.2499999999999995E-2</v>
      </c>
      <c r="F69" s="62">
        <v>365</v>
      </c>
      <c r="G69" s="261">
        <f t="shared" si="3"/>
        <v>42234</v>
      </c>
      <c r="H69" s="62"/>
      <c r="I69" s="62"/>
      <c r="J69" s="62"/>
      <c r="K69" s="351"/>
    </row>
    <row r="70" spans="1:11" ht="15.75">
      <c r="A70" s="70">
        <v>41655</v>
      </c>
      <c r="B70" s="258" t="s">
        <v>101</v>
      </c>
      <c r="C70" s="73">
        <v>38190666297</v>
      </c>
      <c r="D70" s="330">
        <v>5500000</v>
      </c>
      <c r="E70" s="72">
        <v>7.0499999999999993E-2</v>
      </c>
      <c r="F70" s="62">
        <v>365</v>
      </c>
      <c r="G70" s="261">
        <f t="shared" si="3"/>
        <v>42020</v>
      </c>
      <c r="H70" s="62"/>
      <c r="I70" s="62"/>
      <c r="J70" s="62"/>
      <c r="K70" s="351"/>
    </row>
    <row r="71" spans="1:11" ht="15.75">
      <c r="A71" s="70">
        <v>41654</v>
      </c>
      <c r="B71" s="258" t="s">
        <v>101</v>
      </c>
      <c r="C71" s="73">
        <v>38188770100</v>
      </c>
      <c r="D71" s="330">
        <v>6100000</v>
      </c>
      <c r="E71" s="72">
        <v>7.0499999999999993E-2</v>
      </c>
      <c r="F71" s="62">
        <v>365</v>
      </c>
      <c r="G71" s="261">
        <f t="shared" si="3"/>
        <v>42019</v>
      </c>
      <c r="H71" s="62"/>
      <c r="I71" s="62"/>
      <c r="J71" s="62"/>
      <c r="K71" s="351"/>
    </row>
    <row r="72" spans="1:11" ht="15.75">
      <c r="A72" s="70">
        <v>42094</v>
      </c>
      <c r="B72" s="258" t="s">
        <v>101</v>
      </c>
      <c r="C72" s="71">
        <v>34837891016</v>
      </c>
      <c r="D72" s="62">
        <v>6390896</v>
      </c>
      <c r="E72" s="74">
        <v>6.9000000000000006E-2</v>
      </c>
      <c r="F72" s="71">
        <v>365</v>
      </c>
      <c r="G72" s="261">
        <f t="shared" si="3"/>
        <v>42459</v>
      </c>
      <c r="H72" s="62"/>
      <c r="I72" s="62"/>
      <c r="J72" s="62"/>
      <c r="K72" s="351"/>
    </row>
    <row r="73" spans="1:11" ht="15.75">
      <c r="A73" s="70">
        <v>42184</v>
      </c>
      <c r="B73" s="62" t="s">
        <v>101</v>
      </c>
      <c r="C73" s="62">
        <v>35030815011</v>
      </c>
      <c r="D73" s="62">
        <v>6377104</v>
      </c>
      <c r="E73" s="72">
        <v>7.2499999999999995E-2</v>
      </c>
      <c r="F73" s="268">
        <v>365</v>
      </c>
      <c r="G73" s="261">
        <f t="shared" si="3"/>
        <v>42549</v>
      </c>
      <c r="H73" s="268"/>
      <c r="I73" s="268"/>
      <c r="J73" s="268"/>
      <c r="K73" s="351" t="s">
        <v>102</v>
      </c>
    </row>
    <row r="74" spans="1:11" ht="15.75">
      <c r="A74" s="70">
        <v>42184</v>
      </c>
      <c r="B74" s="62" t="s">
        <v>101</v>
      </c>
      <c r="C74" s="75">
        <v>35030813375</v>
      </c>
      <c r="D74" s="62">
        <v>6377104</v>
      </c>
      <c r="E74" s="72">
        <v>8.2500000000000004E-2</v>
      </c>
      <c r="F74" s="268">
        <v>365</v>
      </c>
      <c r="G74" s="261">
        <f t="shared" si="3"/>
        <v>42549</v>
      </c>
      <c r="H74" s="268"/>
      <c r="I74" s="268"/>
      <c r="J74" s="268"/>
      <c r="K74" s="351"/>
    </row>
    <row r="75" spans="1:11" ht="15.75">
      <c r="A75" s="70">
        <v>42184</v>
      </c>
      <c r="B75" s="62" t="s">
        <v>101</v>
      </c>
      <c r="C75" s="75">
        <v>35030811481</v>
      </c>
      <c r="D75" s="62">
        <v>6377104</v>
      </c>
      <c r="E75" s="72">
        <v>8.2500000000000004E-2</v>
      </c>
      <c r="F75" s="268">
        <v>365</v>
      </c>
      <c r="G75" s="261">
        <f t="shared" si="3"/>
        <v>42549</v>
      </c>
      <c r="H75" s="268"/>
      <c r="I75" s="268"/>
      <c r="J75" s="268"/>
      <c r="K75" s="351"/>
    </row>
    <row r="76" spans="1:11" ht="15.75">
      <c r="A76" s="70">
        <v>42184</v>
      </c>
      <c r="B76" s="62" t="s">
        <v>101</v>
      </c>
      <c r="C76" s="75">
        <v>35030808263</v>
      </c>
      <c r="D76" s="62">
        <v>6377104</v>
      </c>
      <c r="E76" s="72">
        <v>8.2500000000000004E-2</v>
      </c>
      <c r="F76" s="268">
        <v>365</v>
      </c>
      <c r="G76" s="261">
        <f t="shared" si="3"/>
        <v>42549</v>
      </c>
      <c r="H76" s="268"/>
      <c r="I76" s="268"/>
      <c r="J76" s="268"/>
      <c r="K76" s="351"/>
    </row>
    <row r="77" spans="1:11" ht="15.75">
      <c r="A77" s="70">
        <v>42240</v>
      </c>
      <c r="B77" s="62" t="s">
        <v>101</v>
      </c>
      <c r="C77" s="62">
        <v>35176358444</v>
      </c>
      <c r="D77" s="62">
        <v>6320355</v>
      </c>
      <c r="E77" s="72">
        <v>6.9500000000000006E-2</v>
      </c>
      <c r="F77" s="268">
        <v>365</v>
      </c>
      <c r="G77" s="261">
        <f t="shared" si="3"/>
        <v>42605</v>
      </c>
      <c r="H77" s="268"/>
      <c r="I77" s="268"/>
      <c r="J77" s="268"/>
      <c r="K77" s="351"/>
    </row>
    <row r="78" spans="1:11" ht="15.75">
      <c r="A78" s="70">
        <v>42240</v>
      </c>
      <c r="B78" s="62" t="s">
        <v>101</v>
      </c>
      <c r="C78" s="62">
        <v>35176360815</v>
      </c>
      <c r="D78" s="62">
        <v>6320355</v>
      </c>
      <c r="E78" s="72">
        <v>6.9500000000000006E-2</v>
      </c>
      <c r="F78" s="268">
        <v>365</v>
      </c>
      <c r="G78" s="261">
        <f t="shared" si="3"/>
        <v>42605</v>
      </c>
      <c r="H78" s="268"/>
      <c r="I78" s="268"/>
      <c r="J78" s="268"/>
      <c r="K78" s="351"/>
    </row>
    <row r="79" spans="1:11" ht="15.75">
      <c r="A79" s="70">
        <v>42282</v>
      </c>
      <c r="B79" s="62" t="s">
        <v>101</v>
      </c>
      <c r="C79" s="76">
        <v>35269118292</v>
      </c>
      <c r="D79" s="62">
        <v>6083609</v>
      </c>
      <c r="E79" s="72">
        <v>6.5000000000000002E-2</v>
      </c>
      <c r="F79" s="268">
        <v>365</v>
      </c>
      <c r="G79" s="261">
        <f t="shared" si="3"/>
        <v>42647</v>
      </c>
      <c r="H79" s="268"/>
      <c r="I79" s="268"/>
      <c r="J79" s="268"/>
      <c r="K79" s="351"/>
    </row>
    <row r="80" spans="1:11" s="327" customFormat="1" ht="15.75">
      <c r="A80" s="70">
        <v>42308</v>
      </c>
      <c r="B80" s="71" t="s">
        <v>101</v>
      </c>
      <c r="C80" s="71">
        <v>35317295032</v>
      </c>
      <c r="D80" s="62">
        <v>5975056</v>
      </c>
      <c r="E80" s="74">
        <v>6.5000000000000002E-2</v>
      </c>
      <c r="F80" s="269">
        <v>365</v>
      </c>
      <c r="G80" s="261">
        <f t="shared" si="3"/>
        <v>42673</v>
      </c>
      <c r="H80" s="269"/>
      <c r="I80" s="269"/>
      <c r="J80" s="269"/>
      <c r="K80" s="317"/>
    </row>
    <row r="81" spans="1:11" ht="15.75">
      <c r="A81" s="70">
        <v>42308</v>
      </c>
      <c r="B81" s="62" t="s">
        <v>101</v>
      </c>
      <c r="C81" s="62">
        <v>35317304241</v>
      </c>
      <c r="D81" s="62">
        <v>6028672</v>
      </c>
      <c r="E81" s="72">
        <v>6.9500000000000006E-2</v>
      </c>
      <c r="F81" s="268">
        <v>365</v>
      </c>
      <c r="G81" s="261">
        <f t="shared" si="3"/>
        <v>42673</v>
      </c>
      <c r="H81" s="268"/>
      <c r="I81" s="268"/>
      <c r="J81" s="268"/>
      <c r="K81" s="262" t="s">
        <v>102</v>
      </c>
    </row>
    <row r="82" spans="1:11" ht="15.75">
      <c r="A82" s="70">
        <v>42360</v>
      </c>
      <c r="B82" s="62" t="s">
        <v>101</v>
      </c>
      <c r="C82" s="62">
        <v>35414828516</v>
      </c>
      <c r="D82" s="62">
        <v>5864512</v>
      </c>
      <c r="E82" s="72">
        <v>6.7500000000000004E-2</v>
      </c>
      <c r="F82" s="268">
        <v>455</v>
      </c>
      <c r="G82" s="261">
        <f t="shared" si="3"/>
        <v>42815</v>
      </c>
      <c r="H82" s="268"/>
      <c r="I82" s="268"/>
      <c r="J82" s="268"/>
      <c r="K82" s="262" t="s">
        <v>102</v>
      </c>
    </row>
    <row r="83" spans="1:11" ht="15.75">
      <c r="A83" s="70">
        <v>42398</v>
      </c>
      <c r="B83" s="62" t="s">
        <v>101</v>
      </c>
      <c r="C83" s="62">
        <v>35535802247</v>
      </c>
      <c r="D83" s="330">
        <v>5440681</v>
      </c>
      <c r="E83" s="72">
        <v>7.4999999999999997E-2</v>
      </c>
      <c r="F83" s="62">
        <v>455</v>
      </c>
      <c r="G83" s="261">
        <f t="shared" si="3"/>
        <v>42853</v>
      </c>
      <c r="H83" s="268"/>
      <c r="I83" s="268"/>
      <c r="J83" s="268"/>
      <c r="K83" s="262" t="s">
        <v>102</v>
      </c>
    </row>
    <row r="84" spans="1:11" s="327" customFormat="1" ht="15.75">
      <c r="A84" s="70">
        <v>42431</v>
      </c>
      <c r="B84" s="71" t="s">
        <v>101</v>
      </c>
      <c r="C84" s="71">
        <v>35609844605</v>
      </c>
      <c r="D84" s="62">
        <v>5893724</v>
      </c>
      <c r="E84" s="74">
        <v>6.7500000000000004E-2</v>
      </c>
      <c r="F84" s="269">
        <v>455</v>
      </c>
      <c r="G84" s="261">
        <f t="shared" si="3"/>
        <v>42886</v>
      </c>
      <c r="H84" s="269"/>
      <c r="I84" s="269"/>
      <c r="J84" s="269"/>
      <c r="K84" s="269"/>
    </row>
    <row r="85" spans="1:11" s="327" customFormat="1" ht="15.75">
      <c r="A85" s="70">
        <v>42460</v>
      </c>
      <c r="B85" s="71" t="s">
        <v>101</v>
      </c>
      <c r="C85" s="71">
        <v>35666249235</v>
      </c>
      <c r="D85" s="62">
        <v>6035339</v>
      </c>
      <c r="E85" s="74">
        <v>7.4999999999999997E-2</v>
      </c>
      <c r="F85" s="269">
        <v>545</v>
      </c>
      <c r="G85" s="261">
        <f t="shared" si="3"/>
        <v>43005</v>
      </c>
      <c r="H85" s="269"/>
      <c r="I85" s="269"/>
      <c r="J85" s="269"/>
      <c r="K85" s="269"/>
    </row>
    <row r="86" spans="1:11" s="327" customFormat="1" ht="15.75">
      <c r="A86" s="70">
        <v>42460</v>
      </c>
      <c r="B86" s="71" t="s">
        <v>101</v>
      </c>
      <c r="C86" s="71">
        <v>35666267005</v>
      </c>
      <c r="D86" s="62">
        <v>6035339</v>
      </c>
      <c r="E86" s="74">
        <v>7.4999999999999997E-2</v>
      </c>
      <c r="F86" s="269">
        <v>545</v>
      </c>
      <c r="G86" s="261">
        <f t="shared" si="3"/>
        <v>43005</v>
      </c>
      <c r="H86" s="269"/>
      <c r="I86" s="269"/>
      <c r="J86" s="269"/>
      <c r="K86" s="269"/>
    </row>
    <row r="87" spans="1:11" ht="15.75" customHeight="1">
      <c r="A87" s="70">
        <v>42460</v>
      </c>
      <c r="B87" s="62" t="s">
        <v>101</v>
      </c>
      <c r="C87" s="62">
        <v>35665724643</v>
      </c>
      <c r="D87" s="62">
        <v>6035339</v>
      </c>
      <c r="E87" s="72">
        <v>7.4999999999999997E-2</v>
      </c>
      <c r="F87" s="268">
        <v>545</v>
      </c>
      <c r="G87" s="261">
        <f t="shared" si="3"/>
        <v>43005</v>
      </c>
      <c r="H87" s="268"/>
      <c r="I87" s="268"/>
      <c r="J87" s="268"/>
      <c r="K87" s="352" t="s">
        <v>107</v>
      </c>
    </row>
    <row r="88" spans="1:11" ht="15.75">
      <c r="A88" s="70">
        <v>42460</v>
      </c>
      <c r="B88" s="62" t="s">
        <v>101</v>
      </c>
      <c r="C88" s="62">
        <v>35665916109</v>
      </c>
      <c r="D88" s="62">
        <v>6035339</v>
      </c>
      <c r="E88" s="72">
        <v>7.4999999999999997E-2</v>
      </c>
      <c r="F88" s="268">
        <v>545</v>
      </c>
      <c r="G88" s="261">
        <f t="shared" si="3"/>
        <v>43005</v>
      </c>
      <c r="H88" s="268"/>
      <c r="I88" s="268"/>
      <c r="J88" s="268"/>
      <c r="K88" s="352"/>
    </row>
    <row r="89" spans="1:11" ht="15.75">
      <c r="A89" s="70">
        <v>42460</v>
      </c>
      <c r="B89" s="62" t="s">
        <v>101</v>
      </c>
      <c r="C89" s="62">
        <v>35665917169</v>
      </c>
      <c r="D89" s="62">
        <v>6035339</v>
      </c>
      <c r="E89" s="72">
        <v>7.4999999999999997E-2</v>
      </c>
      <c r="F89" s="268">
        <v>545</v>
      </c>
      <c r="G89" s="261">
        <f t="shared" si="3"/>
        <v>43005</v>
      </c>
      <c r="H89" s="268"/>
      <c r="I89" s="268"/>
      <c r="J89" s="268"/>
      <c r="K89" s="352"/>
    </row>
    <row r="90" spans="1:11" ht="15.75">
      <c r="A90" s="70">
        <v>42460</v>
      </c>
      <c r="B90" s="62" t="s">
        <v>101</v>
      </c>
      <c r="C90" s="62">
        <v>35665918345</v>
      </c>
      <c r="D90" s="62">
        <v>6035339</v>
      </c>
      <c r="E90" s="72">
        <v>7.4999999999999997E-2</v>
      </c>
      <c r="F90" s="268">
        <v>545</v>
      </c>
      <c r="G90" s="261">
        <f t="shared" si="3"/>
        <v>43005</v>
      </c>
      <c r="H90" s="268"/>
      <c r="I90" s="268"/>
      <c r="J90" s="268"/>
      <c r="K90" s="352"/>
    </row>
    <row r="91" spans="1:11" ht="15.75">
      <c r="A91" s="70">
        <v>42460</v>
      </c>
      <c r="B91" s="62" t="s">
        <v>101</v>
      </c>
      <c r="C91" s="62">
        <v>35665919665</v>
      </c>
      <c r="D91" s="62">
        <v>6035339</v>
      </c>
      <c r="E91" s="72">
        <v>7.4999999999999997E-2</v>
      </c>
      <c r="F91" s="268">
        <v>545</v>
      </c>
      <c r="G91" s="261">
        <f t="shared" si="3"/>
        <v>43005</v>
      </c>
      <c r="H91" s="268"/>
      <c r="I91" s="268"/>
      <c r="J91" s="268"/>
      <c r="K91" s="352"/>
    </row>
    <row r="92" spans="1:11" ht="27" customHeight="1">
      <c r="A92" s="70">
        <v>42629</v>
      </c>
      <c r="B92" s="62" t="s">
        <v>101</v>
      </c>
      <c r="C92" s="62">
        <v>36099766905</v>
      </c>
      <c r="D92" s="62">
        <v>5572474</v>
      </c>
      <c r="E92" s="74">
        <v>7.2499999999999995E-2</v>
      </c>
      <c r="F92" s="71">
        <v>485</v>
      </c>
      <c r="G92" s="261">
        <f t="shared" si="3"/>
        <v>43114</v>
      </c>
      <c r="H92" s="71" t="s">
        <v>396</v>
      </c>
      <c r="I92" s="268"/>
      <c r="J92" s="268"/>
      <c r="K92" s="77" t="s">
        <v>107</v>
      </c>
    </row>
    <row r="93" spans="1:11" s="327" customFormat="1" ht="15.75">
      <c r="A93" s="70">
        <v>42629</v>
      </c>
      <c r="B93" s="71" t="s">
        <v>101</v>
      </c>
      <c r="C93" s="71">
        <v>36099749888</v>
      </c>
      <c r="D93" s="62">
        <v>5572474</v>
      </c>
      <c r="E93" s="74">
        <v>7.2499999999999995E-2</v>
      </c>
      <c r="F93" s="71">
        <v>485</v>
      </c>
      <c r="G93" s="261">
        <f t="shared" si="3"/>
        <v>43114</v>
      </c>
      <c r="H93" s="71" t="s">
        <v>396</v>
      </c>
      <c r="I93" s="269"/>
      <c r="J93" s="269"/>
      <c r="K93" s="71"/>
    </row>
    <row r="94" spans="1:11" s="327" customFormat="1" ht="15.75">
      <c r="A94" s="70">
        <v>42629</v>
      </c>
      <c r="B94" s="71" t="s">
        <v>101</v>
      </c>
      <c r="C94" s="71">
        <v>36099734622</v>
      </c>
      <c r="D94" s="62">
        <v>5572474</v>
      </c>
      <c r="E94" s="74">
        <v>7.2499999999999995E-2</v>
      </c>
      <c r="F94" s="71">
        <v>485</v>
      </c>
      <c r="G94" s="261">
        <f t="shared" si="3"/>
        <v>43114</v>
      </c>
      <c r="H94" s="71" t="s">
        <v>396</v>
      </c>
      <c r="I94" s="269"/>
      <c r="J94" s="269"/>
      <c r="K94" s="71"/>
    </row>
    <row r="95" spans="1:11" s="327" customFormat="1" ht="15.75">
      <c r="A95" s="70">
        <v>42704</v>
      </c>
      <c r="B95" s="71" t="s">
        <v>101</v>
      </c>
      <c r="C95" s="71">
        <v>36275030988</v>
      </c>
      <c r="D95" s="62">
        <v>5641292</v>
      </c>
      <c r="E95" s="74">
        <v>7.0000000000000007E-2</v>
      </c>
      <c r="F95" s="71">
        <v>364</v>
      </c>
      <c r="G95" s="261">
        <f t="shared" si="3"/>
        <v>43068</v>
      </c>
      <c r="H95" s="71" t="s">
        <v>396</v>
      </c>
      <c r="I95" s="269"/>
      <c r="J95" s="269"/>
      <c r="K95" s="71"/>
    </row>
    <row r="96" spans="1:11" s="327" customFormat="1" ht="15.75">
      <c r="A96" s="70">
        <v>42704</v>
      </c>
      <c r="B96" s="71" t="s">
        <v>101</v>
      </c>
      <c r="C96" s="71">
        <v>36275067136</v>
      </c>
      <c r="D96" s="62">
        <v>5641292</v>
      </c>
      <c r="E96" s="74">
        <v>7.0000000000000007E-2</v>
      </c>
      <c r="F96" s="71">
        <v>364</v>
      </c>
      <c r="G96" s="261">
        <f t="shared" si="3"/>
        <v>43068</v>
      </c>
      <c r="H96" s="71" t="s">
        <v>396</v>
      </c>
      <c r="I96" s="269"/>
      <c r="J96" s="269"/>
      <c r="K96" s="71"/>
    </row>
    <row r="97" spans="1:11" s="327" customFormat="1" ht="15.75">
      <c r="A97" s="70">
        <v>42704</v>
      </c>
      <c r="B97" s="71" t="s">
        <v>101</v>
      </c>
      <c r="C97" s="71">
        <v>36275085860</v>
      </c>
      <c r="D97" s="62">
        <v>5641292</v>
      </c>
      <c r="E97" s="74">
        <v>7.0000000000000007E-2</v>
      </c>
      <c r="F97" s="71">
        <v>364</v>
      </c>
      <c r="G97" s="261">
        <f t="shared" si="3"/>
        <v>43068</v>
      </c>
      <c r="H97" s="71" t="s">
        <v>396</v>
      </c>
      <c r="I97" s="269"/>
      <c r="J97" s="269"/>
      <c r="K97" s="71"/>
    </row>
    <row r="98" spans="1:11" s="327" customFormat="1" ht="15.75">
      <c r="A98" s="70">
        <v>42704</v>
      </c>
      <c r="B98" s="71" t="s">
        <v>101</v>
      </c>
      <c r="C98" s="71">
        <v>36275081366</v>
      </c>
      <c r="D98" s="62">
        <v>5641292</v>
      </c>
      <c r="E98" s="74">
        <v>7.0000000000000007E-2</v>
      </c>
      <c r="F98" s="71">
        <v>364</v>
      </c>
      <c r="G98" s="261">
        <f t="shared" si="3"/>
        <v>43068</v>
      </c>
      <c r="H98" s="71" t="s">
        <v>396</v>
      </c>
      <c r="I98" s="269"/>
      <c r="J98" s="269"/>
      <c r="K98" s="71"/>
    </row>
    <row r="99" spans="1:11" s="327" customFormat="1" ht="15.75">
      <c r="A99" s="70">
        <v>42704</v>
      </c>
      <c r="B99" s="71" t="s">
        <v>101</v>
      </c>
      <c r="C99" s="71">
        <v>36275082473</v>
      </c>
      <c r="D99" s="62">
        <v>5641292</v>
      </c>
      <c r="E99" s="74">
        <v>7.0000000000000007E-2</v>
      </c>
      <c r="F99" s="71">
        <v>364</v>
      </c>
      <c r="G99" s="261">
        <f t="shared" si="3"/>
        <v>43068</v>
      </c>
      <c r="H99" s="71" t="s">
        <v>396</v>
      </c>
      <c r="I99" s="269"/>
      <c r="J99" s="269"/>
      <c r="K99" s="71"/>
    </row>
    <row r="100" spans="1:11" s="327" customFormat="1" ht="15.75">
      <c r="A100" s="70">
        <v>42704</v>
      </c>
      <c r="B100" s="71" t="s">
        <v>101</v>
      </c>
      <c r="C100" s="71">
        <v>36275070455</v>
      </c>
      <c r="D100" s="62">
        <v>5641292</v>
      </c>
      <c r="E100" s="74">
        <v>7.0000000000000007E-2</v>
      </c>
      <c r="F100" s="71">
        <v>364</v>
      </c>
      <c r="G100" s="261">
        <f t="shared" si="3"/>
        <v>43068</v>
      </c>
      <c r="H100" s="71" t="s">
        <v>396</v>
      </c>
      <c r="I100" s="269"/>
      <c r="J100" s="269"/>
      <c r="K100" s="71"/>
    </row>
    <row r="101" spans="1:11" s="327" customFormat="1" ht="15.75">
      <c r="A101" s="70">
        <v>42704</v>
      </c>
      <c r="B101" s="71" t="s">
        <v>101</v>
      </c>
      <c r="C101" s="71">
        <v>36275083409</v>
      </c>
      <c r="D101" s="62">
        <v>3948905</v>
      </c>
      <c r="E101" s="74">
        <v>7.0000000000000007E-2</v>
      </c>
      <c r="F101" s="71">
        <v>364</v>
      </c>
      <c r="G101" s="261">
        <f t="shared" si="3"/>
        <v>43068</v>
      </c>
      <c r="H101" s="71" t="s">
        <v>396</v>
      </c>
      <c r="I101" s="269"/>
      <c r="J101" s="269"/>
      <c r="K101" s="71"/>
    </row>
    <row r="102" spans="1:11" s="327" customFormat="1" ht="15.75">
      <c r="A102" s="70">
        <v>42713</v>
      </c>
      <c r="B102" s="71" t="s">
        <v>101</v>
      </c>
      <c r="C102" s="71">
        <v>36301479494</v>
      </c>
      <c r="D102" s="62">
        <v>5632083</v>
      </c>
      <c r="E102" s="74">
        <v>7.0000000000000007E-2</v>
      </c>
      <c r="F102" s="71">
        <v>363</v>
      </c>
      <c r="G102" s="261">
        <f t="shared" si="3"/>
        <v>43076</v>
      </c>
      <c r="H102" s="71" t="s">
        <v>396</v>
      </c>
      <c r="I102" s="269"/>
      <c r="J102" s="269"/>
      <c r="K102" s="71"/>
    </row>
    <row r="103" spans="1:11" s="327" customFormat="1" ht="15.75">
      <c r="A103" s="70">
        <v>42713</v>
      </c>
      <c r="B103" s="71" t="s">
        <v>101</v>
      </c>
      <c r="C103" s="71">
        <v>36301558162</v>
      </c>
      <c r="D103" s="62">
        <v>5632083</v>
      </c>
      <c r="E103" s="74">
        <v>7.0000000000000007E-2</v>
      </c>
      <c r="F103" s="71">
        <v>363</v>
      </c>
      <c r="G103" s="261">
        <f t="shared" si="3"/>
        <v>43076</v>
      </c>
      <c r="H103" s="71" t="s">
        <v>396</v>
      </c>
      <c r="I103" s="269"/>
      <c r="J103" s="269"/>
      <c r="K103" s="71"/>
    </row>
    <row r="104" spans="1:11" s="327" customFormat="1" ht="15.75">
      <c r="A104" s="70">
        <v>42713</v>
      </c>
      <c r="B104" s="71" t="s">
        <v>101</v>
      </c>
      <c r="C104" s="71">
        <v>36301558887</v>
      </c>
      <c r="D104" s="62">
        <v>5632083</v>
      </c>
      <c r="E104" s="74">
        <v>7.0000000000000007E-2</v>
      </c>
      <c r="F104" s="71">
        <v>363</v>
      </c>
      <c r="G104" s="261">
        <f t="shared" si="3"/>
        <v>43076</v>
      </c>
      <c r="H104" s="71" t="s">
        <v>396</v>
      </c>
      <c r="I104" s="269"/>
      <c r="J104" s="269"/>
      <c r="K104" s="71"/>
    </row>
    <row r="105" spans="1:11" s="327" customFormat="1" ht="15.75">
      <c r="A105" s="70">
        <v>42713</v>
      </c>
      <c r="B105" s="71" t="s">
        <v>101</v>
      </c>
      <c r="C105" s="71">
        <v>36301558989</v>
      </c>
      <c r="D105" s="62">
        <v>3942455</v>
      </c>
      <c r="E105" s="74">
        <v>7.0000000000000007E-2</v>
      </c>
      <c r="F105" s="71">
        <v>363</v>
      </c>
      <c r="G105" s="261">
        <f t="shared" si="3"/>
        <v>43076</v>
      </c>
      <c r="H105" s="71" t="s">
        <v>396</v>
      </c>
      <c r="I105" s="269"/>
      <c r="J105" s="269"/>
      <c r="K105" s="71"/>
    </row>
    <row r="106" spans="1:11" s="327" customFormat="1" ht="15.75">
      <c r="A106" s="70">
        <v>42735</v>
      </c>
      <c r="B106" s="71" t="s">
        <v>101</v>
      </c>
      <c r="C106" s="71">
        <v>36389835077</v>
      </c>
      <c r="D106" s="62">
        <v>7943236</v>
      </c>
      <c r="E106" s="74">
        <v>7.0000000000000007E-2</v>
      </c>
      <c r="F106" s="71">
        <v>363</v>
      </c>
      <c r="G106" s="261">
        <f t="shared" si="3"/>
        <v>43098</v>
      </c>
      <c r="H106" s="71" t="s">
        <v>396</v>
      </c>
      <c r="I106" s="269"/>
      <c r="J106" s="269"/>
      <c r="K106" s="71"/>
    </row>
    <row r="107" spans="1:11" s="327" customFormat="1" ht="15.75">
      <c r="A107" s="70">
        <v>42744</v>
      </c>
      <c r="B107" s="71" t="s">
        <v>101</v>
      </c>
      <c r="C107" s="71">
        <v>36431068189</v>
      </c>
      <c r="D107" s="62">
        <v>5705477</v>
      </c>
      <c r="E107" s="74">
        <v>7.0000000000000007E-2</v>
      </c>
      <c r="F107" s="71">
        <v>363</v>
      </c>
      <c r="G107" s="261">
        <f t="shared" si="3"/>
        <v>43107</v>
      </c>
      <c r="H107" s="71" t="s">
        <v>396</v>
      </c>
      <c r="I107" s="269"/>
      <c r="J107" s="269"/>
      <c r="K107" s="71"/>
    </row>
    <row r="108" spans="1:11" s="327" customFormat="1" ht="15.75">
      <c r="A108" s="70">
        <v>42748</v>
      </c>
      <c r="B108" s="71" t="s">
        <v>101</v>
      </c>
      <c r="C108" s="71">
        <v>36451120556</v>
      </c>
      <c r="D108" s="62">
        <v>5627992</v>
      </c>
      <c r="E108" s="74">
        <v>7.0000000000000007E-2</v>
      </c>
      <c r="F108" s="71">
        <v>363</v>
      </c>
      <c r="G108" s="261">
        <f t="shared" si="3"/>
        <v>43111</v>
      </c>
      <c r="H108" s="71" t="s">
        <v>396</v>
      </c>
      <c r="I108" s="269"/>
      <c r="J108" s="269"/>
      <c r="K108" s="71"/>
    </row>
    <row r="109" spans="1:11" s="327" customFormat="1" ht="15.75">
      <c r="A109" s="70">
        <v>42773</v>
      </c>
      <c r="B109" s="71" t="s">
        <v>101</v>
      </c>
      <c r="C109" s="71">
        <v>36523629722</v>
      </c>
      <c r="D109" s="62">
        <v>5674097</v>
      </c>
      <c r="E109" s="74">
        <v>6.9000000000000006E-2</v>
      </c>
      <c r="F109" s="78">
        <v>365</v>
      </c>
      <c r="G109" s="261">
        <f t="shared" si="3"/>
        <v>43138</v>
      </c>
      <c r="H109" s="79" t="s">
        <v>396</v>
      </c>
      <c r="I109" s="269"/>
      <c r="J109" s="269"/>
      <c r="K109" s="79"/>
    </row>
    <row r="110" spans="1:11" s="327" customFormat="1" ht="15.75">
      <c r="A110" s="70">
        <v>42773</v>
      </c>
      <c r="B110" s="71" t="s">
        <v>101</v>
      </c>
      <c r="C110" s="71">
        <v>36523648757</v>
      </c>
      <c r="D110" s="62">
        <v>5674097</v>
      </c>
      <c r="E110" s="74">
        <v>6.9000000000000006E-2</v>
      </c>
      <c r="F110" s="71">
        <v>365</v>
      </c>
      <c r="G110" s="261">
        <f t="shared" si="3"/>
        <v>43138</v>
      </c>
      <c r="H110" s="71" t="s">
        <v>396</v>
      </c>
      <c r="I110" s="269"/>
      <c r="J110" s="269"/>
      <c r="K110" s="71"/>
    </row>
    <row r="111" spans="1:11" s="327" customFormat="1" ht="15.75">
      <c r="A111" s="70">
        <v>42779</v>
      </c>
      <c r="B111" s="71" t="s">
        <v>101</v>
      </c>
      <c r="C111" s="71">
        <v>36540293517</v>
      </c>
      <c r="D111" s="62">
        <v>5628263</v>
      </c>
      <c r="E111" s="74">
        <v>7.0000000000000007E-2</v>
      </c>
      <c r="F111" s="71">
        <v>363</v>
      </c>
      <c r="G111" s="261">
        <f t="shared" si="3"/>
        <v>43142</v>
      </c>
      <c r="H111" s="71" t="s">
        <v>396</v>
      </c>
      <c r="I111" s="269"/>
      <c r="J111" s="269"/>
      <c r="K111" s="71"/>
    </row>
    <row r="112" spans="1:11" s="327" customFormat="1" ht="15.75">
      <c r="A112" s="70">
        <v>42821</v>
      </c>
      <c r="B112" s="71" t="s">
        <v>101</v>
      </c>
      <c r="C112" s="71">
        <v>36719216974</v>
      </c>
      <c r="D112" s="62">
        <v>5400698</v>
      </c>
      <c r="E112" s="74">
        <v>6.9000000000000006E-2</v>
      </c>
      <c r="F112" s="71">
        <v>363</v>
      </c>
      <c r="G112" s="261">
        <f t="shared" si="3"/>
        <v>43184</v>
      </c>
      <c r="H112" s="71" t="s">
        <v>396</v>
      </c>
      <c r="I112" s="269"/>
      <c r="J112" s="269"/>
      <c r="K112" s="71"/>
    </row>
    <row r="113" spans="1:11" s="327" customFormat="1" ht="15.75">
      <c r="A113" s="70">
        <v>42821</v>
      </c>
      <c r="B113" s="71" t="s">
        <v>101</v>
      </c>
      <c r="C113" s="71">
        <v>36719185831</v>
      </c>
      <c r="D113" s="62">
        <v>5731064</v>
      </c>
      <c r="E113" s="74">
        <v>6.9000000000000006E-2</v>
      </c>
      <c r="F113" s="71">
        <v>363</v>
      </c>
      <c r="G113" s="261">
        <f t="shared" si="3"/>
        <v>43184</v>
      </c>
      <c r="H113" s="71" t="s">
        <v>396</v>
      </c>
      <c r="I113" s="269"/>
      <c r="J113" s="269"/>
      <c r="K113" s="71"/>
    </row>
    <row r="114" spans="1:11" s="327" customFormat="1" ht="15.75">
      <c r="A114" s="70">
        <v>42821</v>
      </c>
      <c r="B114" s="71" t="s">
        <v>101</v>
      </c>
      <c r="C114" s="71">
        <v>36719227147</v>
      </c>
      <c r="D114" s="62">
        <v>5400698</v>
      </c>
      <c r="E114" s="74">
        <v>6.9000000000000006E-2</v>
      </c>
      <c r="F114" s="71">
        <v>363</v>
      </c>
      <c r="G114" s="261">
        <f t="shared" si="3"/>
        <v>43184</v>
      </c>
      <c r="H114" s="71" t="s">
        <v>396</v>
      </c>
      <c r="I114" s="269"/>
      <c r="J114" s="269"/>
      <c r="K114" s="71"/>
    </row>
    <row r="115" spans="1:11" s="327" customFormat="1" ht="15.75">
      <c r="A115" s="70">
        <v>42837</v>
      </c>
      <c r="B115" s="71" t="s">
        <v>101</v>
      </c>
      <c r="C115" s="71">
        <v>36739332248</v>
      </c>
      <c r="D115" s="62">
        <v>5730768</v>
      </c>
      <c r="E115" s="74">
        <v>6.9000000000000006E-2</v>
      </c>
      <c r="F115" s="71">
        <v>365</v>
      </c>
      <c r="G115" s="261">
        <f t="shared" si="3"/>
        <v>43202</v>
      </c>
      <c r="H115" s="269"/>
      <c r="I115" s="269"/>
      <c r="J115" s="269"/>
      <c r="K115" s="269"/>
    </row>
    <row r="116" spans="1:11" s="327" customFormat="1" ht="15.75">
      <c r="A116" s="70">
        <v>42837</v>
      </c>
      <c r="B116" s="71" t="s">
        <v>101</v>
      </c>
      <c r="C116" s="71">
        <v>36739319396</v>
      </c>
      <c r="D116" s="62">
        <v>5730768</v>
      </c>
      <c r="E116" s="74">
        <v>6.9000000000000006E-2</v>
      </c>
      <c r="F116" s="71">
        <v>365</v>
      </c>
      <c r="G116" s="261">
        <f t="shared" si="3"/>
        <v>43202</v>
      </c>
      <c r="H116" s="269"/>
      <c r="I116" s="269"/>
      <c r="J116" s="269"/>
      <c r="K116" s="269"/>
    </row>
    <row r="117" spans="1:11" s="327" customFormat="1" ht="15.75">
      <c r="A117" s="70">
        <v>42853</v>
      </c>
      <c r="B117" s="71" t="s">
        <v>101</v>
      </c>
      <c r="C117" s="71">
        <v>36820053442</v>
      </c>
      <c r="D117" s="62">
        <v>5632409</v>
      </c>
      <c r="E117" s="74">
        <v>6.9000000000000006E-2</v>
      </c>
      <c r="F117" s="71">
        <v>365</v>
      </c>
      <c r="G117" s="261">
        <f t="shared" si="3"/>
        <v>43218</v>
      </c>
      <c r="H117" s="269"/>
      <c r="I117" s="269"/>
      <c r="J117" s="269"/>
      <c r="K117" s="269"/>
    </row>
    <row r="118" spans="1:11" s="327" customFormat="1" ht="15.75">
      <c r="A118" s="70">
        <v>42853</v>
      </c>
      <c r="B118" s="71" t="s">
        <v>101</v>
      </c>
      <c r="C118" s="71">
        <v>36820081822</v>
      </c>
      <c r="D118" s="62">
        <v>5632409</v>
      </c>
      <c r="E118" s="74">
        <v>6.9000000000000006E-2</v>
      </c>
      <c r="F118" s="71">
        <v>365</v>
      </c>
      <c r="G118" s="261">
        <f t="shared" si="3"/>
        <v>43218</v>
      </c>
      <c r="H118" s="269"/>
      <c r="I118" s="269"/>
      <c r="J118" s="269"/>
      <c r="K118" s="269"/>
    </row>
    <row r="119" spans="1:11" s="327" customFormat="1" ht="15.75">
      <c r="A119" s="70">
        <v>42854</v>
      </c>
      <c r="B119" s="71" t="s">
        <v>101</v>
      </c>
      <c r="C119" s="71">
        <v>36822118593</v>
      </c>
      <c r="D119" s="62">
        <v>5632409</v>
      </c>
      <c r="E119" s="74">
        <v>6.9000000000000006E-2</v>
      </c>
      <c r="F119" s="71">
        <v>365</v>
      </c>
      <c r="G119" s="261">
        <f t="shared" si="3"/>
        <v>43219</v>
      </c>
      <c r="H119" s="269"/>
      <c r="I119" s="269"/>
      <c r="J119" s="269"/>
      <c r="K119" s="269"/>
    </row>
    <row r="120" spans="1:11" ht="15.75">
      <c r="A120" s="70">
        <v>42875</v>
      </c>
      <c r="B120" s="62" t="s">
        <v>101</v>
      </c>
      <c r="C120" s="62">
        <v>36895656273</v>
      </c>
      <c r="D120" s="62">
        <v>7689413</v>
      </c>
      <c r="E120" s="74">
        <v>6.9000000000000006E-2</v>
      </c>
      <c r="F120" s="62">
        <v>365</v>
      </c>
      <c r="G120" s="261">
        <f t="shared" si="3"/>
        <v>43240</v>
      </c>
      <c r="H120" s="268"/>
      <c r="I120" s="268"/>
      <c r="J120" s="268"/>
      <c r="K120" s="352" t="s">
        <v>107</v>
      </c>
    </row>
    <row r="121" spans="1:11" ht="15.75">
      <c r="A121" s="70">
        <v>42875</v>
      </c>
      <c r="B121" s="62" t="s">
        <v>101</v>
      </c>
      <c r="C121" s="62">
        <v>36895650088</v>
      </c>
      <c r="D121" s="62">
        <v>7689413</v>
      </c>
      <c r="E121" s="74">
        <v>6.9000000000000006E-2</v>
      </c>
      <c r="F121" s="62">
        <v>365</v>
      </c>
      <c r="G121" s="261">
        <f t="shared" si="3"/>
        <v>43240</v>
      </c>
      <c r="H121" s="268"/>
      <c r="I121" s="268"/>
      <c r="J121" s="268"/>
      <c r="K121" s="352"/>
    </row>
    <row r="122" spans="1:11" ht="15.75">
      <c r="A122" s="70">
        <v>42875</v>
      </c>
      <c r="B122" s="62" t="s">
        <v>101</v>
      </c>
      <c r="C122" s="62">
        <v>36895659014</v>
      </c>
      <c r="D122" s="62">
        <v>6890925</v>
      </c>
      <c r="E122" s="74">
        <v>6.9000000000000006E-2</v>
      </c>
      <c r="F122" s="62">
        <v>365</v>
      </c>
      <c r="G122" s="261">
        <f t="shared" si="3"/>
        <v>43240</v>
      </c>
      <c r="H122" s="268"/>
      <c r="I122" s="268"/>
      <c r="J122" s="268"/>
      <c r="K122" s="352"/>
    </row>
    <row r="123" spans="1:11" ht="15.75">
      <c r="A123" s="70">
        <v>42875</v>
      </c>
      <c r="B123" s="62" t="s">
        <v>101</v>
      </c>
      <c r="C123" s="62">
        <v>36895685454</v>
      </c>
      <c r="D123" s="62">
        <v>5492438</v>
      </c>
      <c r="E123" s="74">
        <v>6.9000000000000006E-2</v>
      </c>
      <c r="F123" s="62">
        <v>365</v>
      </c>
      <c r="G123" s="261">
        <f t="shared" si="3"/>
        <v>43240</v>
      </c>
      <c r="H123" s="268"/>
      <c r="I123" s="268"/>
      <c r="J123" s="268"/>
      <c r="K123" s="352"/>
    </row>
    <row r="124" spans="1:11" ht="15.75">
      <c r="A124" s="70">
        <v>42875</v>
      </c>
      <c r="B124" s="62" t="s">
        <v>101</v>
      </c>
      <c r="C124" s="62">
        <v>36895691332</v>
      </c>
      <c r="D124" s="62">
        <v>5492438</v>
      </c>
      <c r="E124" s="74">
        <v>6.9000000000000006E-2</v>
      </c>
      <c r="F124" s="62">
        <v>365</v>
      </c>
      <c r="G124" s="261">
        <f t="shared" si="3"/>
        <v>43240</v>
      </c>
      <c r="H124" s="268"/>
      <c r="I124" s="268"/>
      <c r="J124" s="268"/>
      <c r="K124" s="352"/>
    </row>
    <row r="125" spans="1:11" ht="15.75">
      <c r="A125" s="70">
        <v>42875</v>
      </c>
      <c r="B125" s="62" t="s">
        <v>101</v>
      </c>
      <c r="C125" s="62">
        <v>36895693511</v>
      </c>
      <c r="D125" s="62">
        <v>5492438</v>
      </c>
      <c r="E125" s="74">
        <v>6.9000000000000006E-2</v>
      </c>
      <c r="F125" s="62">
        <v>365</v>
      </c>
      <c r="G125" s="261">
        <f t="shared" si="3"/>
        <v>43240</v>
      </c>
      <c r="H125" s="268"/>
      <c r="I125" s="268"/>
      <c r="J125" s="268"/>
      <c r="K125" s="352"/>
    </row>
    <row r="126" spans="1:11" s="327" customFormat="1" ht="15.75">
      <c r="A126" s="70">
        <v>42875</v>
      </c>
      <c r="B126" s="71" t="s">
        <v>101</v>
      </c>
      <c r="C126" s="71">
        <v>36895692733</v>
      </c>
      <c r="D126" s="62">
        <v>5332953</v>
      </c>
      <c r="E126" s="74">
        <v>6.9000000000000006E-2</v>
      </c>
      <c r="F126" s="71">
        <v>365</v>
      </c>
      <c r="G126" s="261">
        <f t="shared" si="3"/>
        <v>43240</v>
      </c>
      <c r="H126" s="269"/>
      <c r="I126" s="269"/>
      <c r="J126" s="269"/>
      <c r="K126" s="269"/>
    </row>
    <row r="127" spans="1:11" s="327" customFormat="1" ht="15.75">
      <c r="A127" s="70">
        <v>42875</v>
      </c>
      <c r="B127" s="71" t="s">
        <v>101</v>
      </c>
      <c r="C127" s="71">
        <v>36895692121</v>
      </c>
      <c r="D127" s="62">
        <v>5332953</v>
      </c>
      <c r="E127" s="74">
        <v>6.9000000000000006E-2</v>
      </c>
      <c r="F127" s="71">
        <v>365</v>
      </c>
      <c r="G127" s="261">
        <f t="shared" si="3"/>
        <v>43240</v>
      </c>
      <c r="H127" s="269"/>
      <c r="I127" s="269"/>
      <c r="J127" s="269"/>
      <c r="K127" s="269"/>
    </row>
    <row r="128" spans="1:11" s="327" customFormat="1" ht="15.75">
      <c r="A128" s="70">
        <v>42875</v>
      </c>
      <c r="B128" s="71" t="s">
        <v>101</v>
      </c>
      <c r="C128" s="71">
        <v>36895696090</v>
      </c>
      <c r="D128" s="62">
        <v>3733067</v>
      </c>
      <c r="E128" s="74">
        <v>6.9000000000000006E-2</v>
      </c>
      <c r="F128" s="71">
        <v>365</v>
      </c>
      <c r="G128" s="261">
        <f t="shared" si="3"/>
        <v>43240</v>
      </c>
      <c r="H128" s="269"/>
      <c r="I128" s="269"/>
      <c r="J128" s="269"/>
      <c r="K128" s="269"/>
    </row>
    <row r="129" spans="1:11" s="327" customFormat="1" ht="15.75">
      <c r="A129" s="70">
        <v>42902</v>
      </c>
      <c r="B129" s="71" t="s">
        <v>101</v>
      </c>
      <c r="C129" s="71">
        <v>36953128851</v>
      </c>
      <c r="D129" s="62">
        <v>5325430</v>
      </c>
      <c r="E129" s="74">
        <v>6.9000000000000006E-2</v>
      </c>
      <c r="F129" s="71">
        <v>365</v>
      </c>
      <c r="G129" s="261">
        <f t="shared" si="3"/>
        <v>43267</v>
      </c>
      <c r="H129" s="269"/>
      <c r="I129" s="269"/>
      <c r="J129" s="269"/>
      <c r="K129" s="269"/>
    </row>
    <row r="130" spans="1:11" s="327" customFormat="1" ht="15.75">
      <c r="A130" s="70">
        <v>42902</v>
      </c>
      <c r="B130" s="71" t="s">
        <v>101</v>
      </c>
      <c r="C130" s="71">
        <v>36953121708</v>
      </c>
      <c r="D130" s="62">
        <v>5636630</v>
      </c>
      <c r="E130" s="74">
        <v>6.9000000000000006E-2</v>
      </c>
      <c r="F130" s="71">
        <v>365</v>
      </c>
      <c r="G130" s="261">
        <f t="shared" si="3"/>
        <v>43267</v>
      </c>
      <c r="H130" s="269"/>
      <c r="I130" s="269"/>
      <c r="J130" s="269"/>
      <c r="K130" s="269"/>
    </row>
    <row r="131" spans="1:11" s="327" customFormat="1" ht="15.75">
      <c r="A131" s="70">
        <v>42921</v>
      </c>
      <c r="B131" s="71" t="s">
        <v>101</v>
      </c>
      <c r="C131" s="71">
        <v>36987903990</v>
      </c>
      <c r="D131" s="62">
        <v>5636630</v>
      </c>
      <c r="E131" s="74">
        <v>6.7500000000000004E-2</v>
      </c>
      <c r="F131" s="71">
        <v>365</v>
      </c>
      <c r="G131" s="261">
        <f t="shared" si="3"/>
        <v>43286</v>
      </c>
      <c r="H131" s="269"/>
      <c r="I131" s="269"/>
      <c r="J131" s="269"/>
      <c r="K131" s="269"/>
    </row>
    <row r="132" spans="1:11" s="327" customFormat="1" ht="15.75">
      <c r="A132" s="70">
        <v>42921</v>
      </c>
      <c r="B132" s="71" t="s">
        <v>101</v>
      </c>
      <c r="C132" s="71">
        <v>36987870271</v>
      </c>
      <c r="D132" s="62">
        <v>5636630</v>
      </c>
      <c r="E132" s="74">
        <v>6.7500000000000004E-2</v>
      </c>
      <c r="F132" s="71">
        <v>365</v>
      </c>
      <c r="G132" s="261">
        <f t="shared" ref="G132:G195" si="4">+A132+F132</f>
        <v>43286</v>
      </c>
      <c r="H132" s="269"/>
      <c r="I132" s="269"/>
      <c r="J132" s="269"/>
      <c r="K132" s="269"/>
    </row>
    <row r="133" spans="1:11" s="327" customFormat="1" ht="15.75">
      <c r="A133" s="70">
        <v>42921</v>
      </c>
      <c r="B133" s="71" t="s">
        <v>101</v>
      </c>
      <c r="C133" s="71">
        <v>36987902523</v>
      </c>
      <c r="D133" s="62">
        <v>5636630</v>
      </c>
      <c r="E133" s="74">
        <v>6.7500000000000004E-2</v>
      </c>
      <c r="F133" s="71">
        <v>365</v>
      </c>
      <c r="G133" s="261">
        <f t="shared" si="4"/>
        <v>43286</v>
      </c>
      <c r="H133" s="269"/>
      <c r="I133" s="269"/>
      <c r="J133" s="269"/>
      <c r="K133" s="269"/>
    </row>
    <row r="134" spans="1:11" s="327" customFormat="1" ht="15.75">
      <c r="A134" s="70">
        <v>42921</v>
      </c>
      <c r="B134" s="71" t="s">
        <v>101</v>
      </c>
      <c r="C134" s="71">
        <v>36987906209</v>
      </c>
      <c r="D134" s="62">
        <v>2818313</v>
      </c>
      <c r="E134" s="74">
        <v>6.7500000000000004E-2</v>
      </c>
      <c r="F134" s="71">
        <v>365</v>
      </c>
      <c r="G134" s="261">
        <f t="shared" si="4"/>
        <v>43286</v>
      </c>
      <c r="H134" s="269"/>
      <c r="I134" s="269"/>
      <c r="J134" s="269"/>
      <c r="K134" s="269"/>
    </row>
    <row r="135" spans="1:11" s="327" customFormat="1" ht="15.75">
      <c r="A135" s="70">
        <v>42931</v>
      </c>
      <c r="B135" s="71" t="s">
        <v>101</v>
      </c>
      <c r="C135" s="71">
        <v>37018161400</v>
      </c>
      <c r="D135" s="62">
        <v>5636660</v>
      </c>
      <c r="E135" s="74">
        <v>6.7500000000000004E-2</v>
      </c>
      <c r="F135" s="71">
        <v>365</v>
      </c>
      <c r="G135" s="261">
        <f t="shared" si="4"/>
        <v>43296</v>
      </c>
      <c r="H135" s="269"/>
      <c r="I135" s="269"/>
      <c r="J135" s="269"/>
      <c r="K135" s="269"/>
    </row>
    <row r="136" spans="1:11" s="327" customFormat="1" ht="15.75">
      <c r="A136" s="70">
        <v>42931</v>
      </c>
      <c r="B136" s="71" t="s">
        <v>101</v>
      </c>
      <c r="C136" s="71">
        <v>37018152666</v>
      </c>
      <c r="D136" s="62">
        <v>5636660</v>
      </c>
      <c r="E136" s="74">
        <v>6.7500000000000004E-2</v>
      </c>
      <c r="F136" s="71">
        <v>365</v>
      </c>
      <c r="G136" s="261">
        <f t="shared" si="4"/>
        <v>43296</v>
      </c>
      <c r="H136" s="269"/>
      <c r="I136" s="269"/>
      <c r="J136" s="269"/>
      <c r="K136" s="269"/>
    </row>
    <row r="137" spans="1:11" s="327" customFormat="1" ht="15.75">
      <c r="A137" s="70">
        <v>42945</v>
      </c>
      <c r="B137" s="71" t="s">
        <v>101</v>
      </c>
      <c r="C137" s="71">
        <v>37049569068</v>
      </c>
      <c r="D137" s="62">
        <v>5364389</v>
      </c>
      <c r="E137" s="74">
        <v>6.7500000000000004E-2</v>
      </c>
      <c r="F137" s="71">
        <v>365</v>
      </c>
      <c r="G137" s="261">
        <f t="shared" si="4"/>
        <v>43310</v>
      </c>
      <c r="H137" s="269"/>
      <c r="I137" s="269"/>
      <c r="J137" s="269"/>
      <c r="K137" s="269"/>
    </row>
    <row r="138" spans="1:11" s="327" customFormat="1" ht="15.75">
      <c r="A138" s="70">
        <v>42945</v>
      </c>
      <c r="B138" s="71" t="s">
        <v>101</v>
      </c>
      <c r="C138" s="71">
        <v>37049558987</v>
      </c>
      <c r="D138" s="62">
        <v>5364389</v>
      </c>
      <c r="E138" s="74">
        <v>6.7500000000000004E-2</v>
      </c>
      <c r="F138" s="71">
        <v>365</v>
      </c>
      <c r="G138" s="261">
        <f t="shared" si="4"/>
        <v>43310</v>
      </c>
      <c r="H138" s="269"/>
      <c r="I138" s="269"/>
      <c r="J138" s="269"/>
      <c r="K138" s="269"/>
    </row>
    <row r="139" spans="1:11" s="327" customFormat="1" ht="15.75">
      <c r="A139" s="70">
        <v>42986</v>
      </c>
      <c r="B139" s="71" t="s">
        <v>101</v>
      </c>
      <c r="C139" s="71">
        <v>37150588879</v>
      </c>
      <c r="D139" s="62">
        <v>5327045</v>
      </c>
      <c r="E139" s="74">
        <v>6.7500000000000004E-2</v>
      </c>
      <c r="F139" s="71">
        <v>365</v>
      </c>
      <c r="G139" s="261">
        <f t="shared" si="4"/>
        <v>43351</v>
      </c>
      <c r="H139" s="269"/>
      <c r="I139" s="269"/>
      <c r="J139" s="269"/>
      <c r="K139" s="269"/>
    </row>
    <row r="140" spans="1:11" s="327" customFormat="1" ht="15.75">
      <c r="A140" s="70">
        <v>42986</v>
      </c>
      <c r="B140" s="71" t="s">
        <v>101</v>
      </c>
      <c r="C140" s="71">
        <v>37150590990</v>
      </c>
      <c r="D140" s="62">
        <v>5327045</v>
      </c>
      <c r="E140" s="74">
        <v>6.7500000000000004E-2</v>
      </c>
      <c r="F140" s="71">
        <v>365</v>
      </c>
      <c r="G140" s="261">
        <f t="shared" si="4"/>
        <v>43351</v>
      </c>
      <c r="H140" s="269"/>
      <c r="I140" s="269"/>
      <c r="J140" s="269"/>
      <c r="K140" s="269"/>
    </row>
    <row r="141" spans="1:11" s="327" customFormat="1" ht="15.75">
      <c r="A141" s="70">
        <v>42986</v>
      </c>
      <c r="B141" s="71" t="s">
        <v>101</v>
      </c>
      <c r="C141" s="71">
        <v>37150594316</v>
      </c>
      <c r="D141" s="62">
        <v>5327045</v>
      </c>
      <c r="E141" s="74">
        <v>6.7500000000000004E-2</v>
      </c>
      <c r="F141" s="71">
        <v>365</v>
      </c>
      <c r="G141" s="261">
        <f t="shared" si="4"/>
        <v>43351</v>
      </c>
      <c r="H141" s="269"/>
      <c r="I141" s="269"/>
      <c r="J141" s="269"/>
      <c r="K141" s="269"/>
    </row>
    <row r="142" spans="1:11" s="327" customFormat="1" ht="15.75">
      <c r="A142" s="70">
        <v>43031</v>
      </c>
      <c r="B142" s="71" t="s">
        <v>101</v>
      </c>
      <c r="C142" s="71">
        <v>37253004854</v>
      </c>
      <c r="D142" s="62">
        <v>5315811</v>
      </c>
      <c r="E142" s="74">
        <v>6.5000000000000002E-2</v>
      </c>
      <c r="F142" s="71">
        <v>365</v>
      </c>
      <c r="G142" s="261">
        <f t="shared" si="4"/>
        <v>43396</v>
      </c>
      <c r="H142" s="269"/>
      <c r="I142" s="269"/>
      <c r="J142" s="269"/>
      <c r="K142" s="269"/>
    </row>
    <row r="143" spans="1:11" s="327" customFormat="1" ht="15.75">
      <c r="A143" s="70">
        <v>43031</v>
      </c>
      <c r="B143" s="71" t="s">
        <v>101</v>
      </c>
      <c r="C143" s="71">
        <v>37253067485</v>
      </c>
      <c r="D143" s="62">
        <v>5315811</v>
      </c>
      <c r="E143" s="74">
        <v>6.5000000000000002E-2</v>
      </c>
      <c r="F143" s="71">
        <v>365</v>
      </c>
      <c r="G143" s="261">
        <f t="shared" si="4"/>
        <v>43396</v>
      </c>
      <c r="H143" s="269"/>
      <c r="I143" s="269"/>
      <c r="J143" s="269"/>
      <c r="K143" s="269"/>
    </row>
    <row r="144" spans="1:11" s="327" customFormat="1" ht="15.75">
      <c r="A144" s="70">
        <v>43052</v>
      </c>
      <c r="B144" s="71" t="s">
        <v>101</v>
      </c>
      <c r="C144" s="71">
        <v>37295773832</v>
      </c>
      <c r="D144" s="62">
        <v>5287570</v>
      </c>
      <c r="E144" s="74">
        <v>6.25E-2</v>
      </c>
      <c r="F144" s="71">
        <v>365</v>
      </c>
      <c r="G144" s="261">
        <f t="shared" si="4"/>
        <v>43417</v>
      </c>
      <c r="H144" s="269"/>
      <c r="I144" s="269"/>
      <c r="J144" s="269"/>
      <c r="K144" s="269"/>
    </row>
    <row r="145" spans="1:11" s="327" customFormat="1" ht="15.75">
      <c r="A145" s="70">
        <v>43052</v>
      </c>
      <c r="B145" s="71" t="s">
        <v>101</v>
      </c>
      <c r="C145" s="73">
        <v>37295775896</v>
      </c>
      <c r="D145" s="62">
        <v>5287570</v>
      </c>
      <c r="E145" s="74">
        <v>6.25E-2</v>
      </c>
      <c r="F145" s="71">
        <v>365</v>
      </c>
      <c r="G145" s="261">
        <f t="shared" si="4"/>
        <v>43417</v>
      </c>
      <c r="H145" s="269"/>
      <c r="I145" s="269"/>
      <c r="J145" s="269"/>
      <c r="K145" s="269"/>
    </row>
    <row r="146" spans="1:11" s="327" customFormat="1" ht="15.75">
      <c r="A146" s="70">
        <v>43052</v>
      </c>
      <c r="B146" s="71" t="s">
        <v>101</v>
      </c>
      <c r="C146" s="71">
        <v>37295771405</v>
      </c>
      <c r="D146" s="62">
        <v>5287570</v>
      </c>
      <c r="E146" s="74">
        <v>6.25E-2</v>
      </c>
      <c r="F146" s="71">
        <v>365</v>
      </c>
      <c r="G146" s="261">
        <f t="shared" si="4"/>
        <v>43417</v>
      </c>
      <c r="H146" s="269"/>
      <c r="I146" s="269"/>
      <c r="J146" s="269"/>
      <c r="K146" s="269"/>
    </row>
    <row r="147" spans="1:11" s="327" customFormat="1" ht="15.75">
      <c r="A147" s="80">
        <v>43066</v>
      </c>
      <c r="B147" s="71" t="s">
        <v>101</v>
      </c>
      <c r="C147" s="71">
        <v>37324742205</v>
      </c>
      <c r="D147" s="62">
        <v>5300349</v>
      </c>
      <c r="E147" s="74">
        <v>6.25E-2</v>
      </c>
      <c r="F147" s="71">
        <v>365</v>
      </c>
      <c r="G147" s="261">
        <f t="shared" si="4"/>
        <v>43431</v>
      </c>
      <c r="H147" s="269"/>
      <c r="I147" s="269"/>
      <c r="J147" s="269"/>
      <c r="K147" s="269"/>
    </row>
    <row r="148" spans="1:11" s="327" customFormat="1" ht="15.75">
      <c r="A148" s="80">
        <v>43091</v>
      </c>
      <c r="B148" s="71" t="s">
        <v>101</v>
      </c>
      <c r="C148" s="71">
        <v>37375890399</v>
      </c>
      <c r="D148" s="62">
        <v>5300349</v>
      </c>
      <c r="E148" s="74">
        <v>6.25E-2</v>
      </c>
      <c r="F148" s="71">
        <v>365</v>
      </c>
      <c r="G148" s="261">
        <f t="shared" si="4"/>
        <v>43456</v>
      </c>
      <c r="H148" s="269"/>
      <c r="I148" s="269"/>
      <c r="J148" s="269"/>
      <c r="K148" s="269"/>
    </row>
    <row r="149" spans="1:11" s="327" customFormat="1" ht="15.75">
      <c r="A149" s="80">
        <v>43091</v>
      </c>
      <c r="B149" s="71" t="s">
        <v>101</v>
      </c>
      <c r="C149" s="71">
        <v>37375892159</v>
      </c>
      <c r="D149" s="62">
        <v>5316153</v>
      </c>
      <c r="E149" s="74">
        <v>6.25E-2</v>
      </c>
      <c r="F149" s="71">
        <v>365</v>
      </c>
      <c r="G149" s="261">
        <f t="shared" si="4"/>
        <v>43456</v>
      </c>
      <c r="H149" s="269"/>
      <c r="I149" s="269"/>
      <c r="J149" s="269"/>
      <c r="K149" s="269"/>
    </row>
    <row r="150" spans="1:11" s="327" customFormat="1" ht="15.75">
      <c r="A150" s="80">
        <v>43130</v>
      </c>
      <c r="B150" s="71" t="s">
        <v>101</v>
      </c>
      <c r="C150" s="71">
        <v>37494614470</v>
      </c>
      <c r="D150" s="62">
        <v>5340895</v>
      </c>
      <c r="E150" s="74">
        <v>6.25E-2</v>
      </c>
      <c r="F150" s="71">
        <v>365</v>
      </c>
      <c r="G150" s="261">
        <f t="shared" si="4"/>
        <v>43495</v>
      </c>
      <c r="H150" s="269"/>
      <c r="I150" s="269"/>
      <c r="J150" s="269"/>
      <c r="K150" s="269"/>
    </row>
    <row r="151" spans="1:11" s="327" customFormat="1" ht="15.75">
      <c r="A151" s="80">
        <v>43130</v>
      </c>
      <c r="B151" s="71" t="s">
        <v>101</v>
      </c>
      <c r="C151" s="71">
        <v>37494612473</v>
      </c>
      <c r="D151" s="62">
        <v>5340895</v>
      </c>
      <c r="E151" s="74">
        <v>6.25E-2</v>
      </c>
      <c r="F151" s="71">
        <v>365</v>
      </c>
      <c r="G151" s="261">
        <f t="shared" si="4"/>
        <v>43495</v>
      </c>
      <c r="H151" s="269"/>
      <c r="I151" s="269"/>
      <c r="J151" s="269"/>
      <c r="K151" s="269"/>
    </row>
    <row r="152" spans="1:11" s="327" customFormat="1" ht="15.75">
      <c r="A152" s="80">
        <v>43173</v>
      </c>
      <c r="B152" s="71" t="s">
        <v>101</v>
      </c>
      <c r="C152" s="71">
        <v>37591975661</v>
      </c>
      <c r="D152" s="62">
        <v>5294916</v>
      </c>
      <c r="E152" s="74">
        <v>6.4000000000000001E-2</v>
      </c>
      <c r="F152" s="71">
        <v>365</v>
      </c>
      <c r="G152" s="261">
        <f t="shared" si="4"/>
        <v>43538</v>
      </c>
      <c r="H152" s="269"/>
      <c r="I152" s="269"/>
      <c r="J152" s="269"/>
      <c r="K152" s="269"/>
    </row>
    <row r="153" spans="1:11" s="327" customFormat="1" ht="15.75">
      <c r="A153" s="80">
        <v>43173</v>
      </c>
      <c r="B153" s="71" t="s">
        <v>101</v>
      </c>
      <c r="C153" s="71">
        <v>37591974259</v>
      </c>
      <c r="D153" s="62">
        <v>5294916</v>
      </c>
      <c r="E153" s="74">
        <v>6.4000000000000001E-2</v>
      </c>
      <c r="F153" s="71">
        <v>365</v>
      </c>
      <c r="G153" s="261">
        <f t="shared" si="4"/>
        <v>43538</v>
      </c>
      <c r="H153" s="269"/>
      <c r="I153" s="269"/>
      <c r="J153" s="269"/>
      <c r="K153" s="269"/>
    </row>
    <row r="154" spans="1:11" s="327" customFormat="1" ht="15.75">
      <c r="A154" s="80">
        <v>43173</v>
      </c>
      <c r="B154" s="71" t="s">
        <v>101</v>
      </c>
      <c r="C154" s="71">
        <v>37591975071</v>
      </c>
      <c r="D154" s="62">
        <v>5294916</v>
      </c>
      <c r="E154" s="74">
        <v>6.4000000000000001E-2</v>
      </c>
      <c r="F154" s="71">
        <v>365</v>
      </c>
      <c r="G154" s="261">
        <f t="shared" si="4"/>
        <v>43538</v>
      </c>
      <c r="H154" s="269"/>
      <c r="I154" s="269"/>
      <c r="J154" s="269"/>
      <c r="K154" s="269"/>
    </row>
    <row r="155" spans="1:11" s="327" customFormat="1" ht="15.75">
      <c r="A155" s="80">
        <v>43173</v>
      </c>
      <c r="B155" s="71" t="s">
        <v>101</v>
      </c>
      <c r="C155" s="71">
        <v>37591981483</v>
      </c>
      <c r="D155" s="62">
        <v>5294916</v>
      </c>
      <c r="E155" s="74">
        <v>6.4000000000000001E-2</v>
      </c>
      <c r="F155" s="71">
        <v>365</v>
      </c>
      <c r="G155" s="261">
        <f t="shared" si="4"/>
        <v>43538</v>
      </c>
      <c r="H155" s="269"/>
      <c r="I155" s="269"/>
      <c r="J155" s="269"/>
      <c r="K155" s="269"/>
    </row>
    <row r="156" spans="1:11" s="327" customFormat="1" ht="15.75">
      <c r="A156" s="80">
        <v>43190</v>
      </c>
      <c r="B156" s="71" t="s">
        <v>101</v>
      </c>
      <c r="C156" s="71">
        <v>37623912008</v>
      </c>
      <c r="D156" s="62">
        <v>5000000</v>
      </c>
      <c r="E156" s="74">
        <v>6.6000000000000003E-2</v>
      </c>
      <c r="F156" s="71">
        <v>365</v>
      </c>
      <c r="G156" s="261">
        <f t="shared" si="4"/>
        <v>43555</v>
      </c>
      <c r="H156" s="269"/>
      <c r="I156" s="269"/>
      <c r="J156" s="269"/>
      <c r="K156" s="269"/>
    </row>
    <row r="157" spans="1:11" s="327" customFormat="1" ht="15.75">
      <c r="A157" s="80">
        <v>43190</v>
      </c>
      <c r="B157" s="71" t="s">
        <v>101</v>
      </c>
      <c r="C157" s="71">
        <v>37623898752</v>
      </c>
      <c r="D157" s="62">
        <v>5000000</v>
      </c>
      <c r="E157" s="74">
        <v>6.6000000000000003E-2</v>
      </c>
      <c r="F157" s="71">
        <v>365</v>
      </c>
      <c r="G157" s="261">
        <f t="shared" si="4"/>
        <v>43555</v>
      </c>
      <c r="H157" s="269"/>
      <c r="I157" s="269"/>
      <c r="J157" s="269"/>
      <c r="K157" s="269"/>
    </row>
    <row r="158" spans="1:11" s="327" customFormat="1" ht="15.75">
      <c r="A158" s="257">
        <v>43224</v>
      </c>
      <c r="B158" s="71" t="s">
        <v>101</v>
      </c>
      <c r="C158" s="71">
        <v>37686404329</v>
      </c>
      <c r="D158" s="62">
        <v>5000000</v>
      </c>
      <c r="E158" s="74">
        <v>6.4000000000000001E-2</v>
      </c>
      <c r="F158" s="71">
        <v>365</v>
      </c>
      <c r="G158" s="261">
        <f t="shared" si="4"/>
        <v>43589</v>
      </c>
      <c r="H158" s="71"/>
      <c r="I158" s="71"/>
      <c r="J158" s="71"/>
      <c r="K158" s="269"/>
    </row>
    <row r="159" spans="1:11" s="327" customFormat="1" ht="15.75">
      <c r="A159" s="257">
        <v>43224</v>
      </c>
      <c r="B159" s="71" t="s">
        <v>101</v>
      </c>
      <c r="C159" s="71">
        <v>37686436918</v>
      </c>
      <c r="D159" s="62">
        <v>5000000</v>
      </c>
      <c r="E159" s="74">
        <v>6.4000000000000001E-2</v>
      </c>
      <c r="F159" s="71">
        <v>365</v>
      </c>
      <c r="G159" s="261">
        <f t="shared" si="4"/>
        <v>43589</v>
      </c>
      <c r="H159" s="71"/>
      <c r="I159" s="71"/>
      <c r="J159" s="71"/>
      <c r="K159" s="269"/>
    </row>
    <row r="160" spans="1:11" s="327" customFormat="1" ht="15.75">
      <c r="A160" s="257">
        <v>43224</v>
      </c>
      <c r="B160" s="71" t="s">
        <v>101</v>
      </c>
      <c r="C160" s="71">
        <v>37686444862</v>
      </c>
      <c r="D160" s="62">
        <v>5000000</v>
      </c>
      <c r="E160" s="74">
        <v>6.4000000000000001E-2</v>
      </c>
      <c r="F160" s="71">
        <v>365</v>
      </c>
      <c r="G160" s="261">
        <f t="shared" si="4"/>
        <v>43589</v>
      </c>
      <c r="H160" s="71"/>
      <c r="I160" s="71"/>
      <c r="J160" s="71"/>
      <c r="K160" s="269"/>
    </row>
    <row r="161" spans="1:11" s="327" customFormat="1" ht="15.75">
      <c r="A161" s="257">
        <v>43273</v>
      </c>
      <c r="B161" s="71" t="s">
        <v>101</v>
      </c>
      <c r="C161" s="71">
        <v>37766967698</v>
      </c>
      <c r="D161" s="71">
        <v>5000000</v>
      </c>
      <c r="E161" s="74">
        <v>6.6500000000000004E-2</v>
      </c>
      <c r="F161" s="71">
        <v>365</v>
      </c>
      <c r="G161" s="261">
        <f t="shared" si="4"/>
        <v>43638</v>
      </c>
      <c r="H161" s="71"/>
      <c r="I161" s="71"/>
      <c r="J161" s="71"/>
      <c r="K161" s="269"/>
    </row>
    <row r="162" spans="1:11" s="327" customFormat="1" ht="15.75">
      <c r="A162" s="257">
        <v>43273</v>
      </c>
      <c r="B162" s="71" t="s">
        <v>101</v>
      </c>
      <c r="C162" s="73">
        <v>37766955015</v>
      </c>
      <c r="D162" s="73">
        <v>5000000</v>
      </c>
      <c r="E162" s="74">
        <v>6.6500000000000004E-2</v>
      </c>
      <c r="F162" s="71">
        <v>365</v>
      </c>
      <c r="G162" s="261">
        <f t="shared" si="4"/>
        <v>43638</v>
      </c>
      <c r="H162" s="71"/>
      <c r="I162" s="71"/>
      <c r="J162" s="71"/>
      <c r="K162" s="269"/>
    </row>
    <row r="163" spans="1:11" s="327" customFormat="1" ht="15.75">
      <c r="A163" s="257">
        <v>43273</v>
      </c>
      <c r="B163" s="71" t="s">
        <v>101</v>
      </c>
      <c r="C163" s="73">
        <v>37766962634</v>
      </c>
      <c r="D163" s="73">
        <v>5000000</v>
      </c>
      <c r="E163" s="74">
        <v>6.6500000000000004E-2</v>
      </c>
      <c r="F163" s="71">
        <v>365</v>
      </c>
      <c r="G163" s="261">
        <f t="shared" si="4"/>
        <v>43638</v>
      </c>
      <c r="H163" s="71"/>
      <c r="I163" s="71"/>
      <c r="J163" s="71"/>
      <c r="K163" s="269"/>
    </row>
    <row r="164" spans="1:11" s="327" customFormat="1" ht="15.75">
      <c r="A164" s="257">
        <v>43273</v>
      </c>
      <c r="B164" s="71" t="s">
        <v>101</v>
      </c>
      <c r="C164" s="73">
        <v>37766964325</v>
      </c>
      <c r="D164" s="73">
        <v>5000000</v>
      </c>
      <c r="E164" s="74">
        <v>6.6500000000000004E-2</v>
      </c>
      <c r="F164" s="71">
        <v>365</v>
      </c>
      <c r="G164" s="261">
        <f t="shared" si="4"/>
        <v>43638</v>
      </c>
      <c r="H164" s="71"/>
      <c r="I164" s="71"/>
      <c r="J164" s="71"/>
      <c r="K164" s="269"/>
    </row>
    <row r="165" spans="1:11" s="327" customFormat="1" ht="15.75">
      <c r="A165" s="257">
        <v>43278</v>
      </c>
      <c r="B165" s="71" t="s">
        <v>101</v>
      </c>
      <c r="C165" s="71">
        <v>37775949827</v>
      </c>
      <c r="D165" s="62">
        <v>5000000</v>
      </c>
      <c r="E165" s="74">
        <v>6.6500000000000004E-2</v>
      </c>
      <c r="F165" s="71">
        <v>365</v>
      </c>
      <c r="G165" s="261">
        <f>+A165+F165</f>
        <v>43643</v>
      </c>
      <c r="H165" s="71"/>
      <c r="I165" s="71"/>
      <c r="J165" s="71"/>
      <c r="K165" s="269"/>
    </row>
    <row r="166" spans="1:11" s="327" customFormat="1" ht="15.75">
      <c r="A166" s="257">
        <v>43278</v>
      </c>
      <c r="B166" s="71" t="s">
        <v>101</v>
      </c>
      <c r="C166" s="71">
        <v>37775953232</v>
      </c>
      <c r="D166" s="62">
        <v>5000000</v>
      </c>
      <c r="E166" s="74">
        <v>6.6500000000000004E-2</v>
      </c>
      <c r="F166" s="71">
        <v>365</v>
      </c>
      <c r="G166" s="261">
        <f>+A166+F166</f>
        <v>43643</v>
      </c>
      <c r="H166" s="71"/>
      <c r="I166" s="71"/>
      <c r="J166" s="71"/>
      <c r="K166" s="269"/>
    </row>
    <row r="167" spans="1:11" s="327" customFormat="1" ht="15.75">
      <c r="A167" s="257">
        <v>43285</v>
      </c>
      <c r="B167" s="71" t="s">
        <v>101</v>
      </c>
      <c r="C167" s="71">
        <v>37788643500</v>
      </c>
      <c r="D167" s="62">
        <v>5000000</v>
      </c>
      <c r="E167" s="74">
        <v>6.6500000000000004E-2</v>
      </c>
      <c r="F167" s="71">
        <v>365</v>
      </c>
      <c r="G167" s="261">
        <f t="shared" si="4"/>
        <v>43650</v>
      </c>
      <c r="H167" s="71"/>
      <c r="I167" s="71"/>
      <c r="J167" s="71"/>
      <c r="K167" s="269"/>
    </row>
    <row r="168" spans="1:11" s="327" customFormat="1" ht="15.75">
      <c r="A168" s="257">
        <v>43285</v>
      </c>
      <c r="B168" s="71" t="s">
        <v>101</v>
      </c>
      <c r="C168" s="71">
        <v>37788804014</v>
      </c>
      <c r="D168" s="62">
        <v>5000000</v>
      </c>
      <c r="E168" s="74">
        <v>6.6500000000000004E-2</v>
      </c>
      <c r="F168" s="71">
        <v>365</v>
      </c>
      <c r="G168" s="261">
        <f t="shared" si="4"/>
        <v>43650</v>
      </c>
      <c r="H168" s="71"/>
      <c r="I168" s="71"/>
      <c r="J168" s="71"/>
      <c r="K168" s="269"/>
    </row>
    <row r="169" spans="1:11" s="327" customFormat="1" ht="15.75">
      <c r="A169" s="257">
        <v>43285</v>
      </c>
      <c r="B169" s="71" t="s">
        <v>101</v>
      </c>
      <c r="C169" s="71">
        <v>37788814646</v>
      </c>
      <c r="D169" s="62">
        <v>5000000</v>
      </c>
      <c r="E169" s="74">
        <v>6.6500000000000004E-2</v>
      </c>
      <c r="F169" s="71">
        <v>365</v>
      </c>
      <c r="G169" s="261">
        <f t="shared" si="4"/>
        <v>43650</v>
      </c>
      <c r="H169" s="71"/>
      <c r="I169" s="71"/>
      <c r="J169" s="71"/>
      <c r="K169" s="269"/>
    </row>
    <row r="170" spans="1:11" s="327" customFormat="1" ht="15.75">
      <c r="A170" s="257">
        <v>43285</v>
      </c>
      <c r="B170" s="71" t="s">
        <v>101</v>
      </c>
      <c r="C170" s="71">
        <v>37788819361</v>
      </c>
      <c r="D170" s="62">
        <v>5000000</v>
      </c>
      <c r="E170" s="74">
        <v>6.6500000000000004E-2</v>
      </c>
      <c r="F170" s="71">
        <v>365</v>
      </c>
      <c r="G170" s="261">
        <f t="shared" si="4"/>
        <v>43650</v>
      </c>
      <c r="H170" s="71"/>
      <c r="I170" s="71"/>
      <c r="J170" s="71"/>
      <c r="K170" s="269"/>
    </row>
    <row r="171" spans="1:11" s="327" customFormat="1" ht="15.75">
      <c r="A171" s="257">
        <v>43285</v>
      </c>
      <c r="B171" s="71" t="s">
        <v>101</v>
      </c>
      <c r="C171" s="71">
        <v>37788823707</v>
      </c>
      <c r="D171" s="62">
        <v>5000000</v>
      </c>
      <c r="E171" s="74">
        <v>6.6500000000000004E-2</v>
      </c>
      <c r="F171" s="71">
        <v>365</v>
      </c>
      <c r="G171" s="261">
        <f t="shared" si="4"/>
        <v>43650</v>
      </c>
      <c r="H171" s="71"/>
      <c r="I171" s="71"/>
      <c r="J171" s="71"/>
      <c r="K171" s="269"/>
    </row>
    <row r="172" spans="1:11" s="327" customFormat="1" ht="15.75">
      <c r="A172" s="257">
        <v>43285</v>
      </c>
      <c r="B172" s="71" t="s">
        <v>101</v>
      </c>
      <c r="C172" s="71">
        <v>37788826209</v>
      </c>
      <c r="D172" s="62">
        <v>5000000</v>
      </c>
      <c r="E172" s="74">
        <v>6.6500000000000004E-2</v>
      </c>
      <c r="F172" s="71">
        <v>365</v>
      </c>
      <c r="G172" s="261">
        <f t="shared" si="4"/>
        <v>43650</v>
      </c>
      <c r="H172" s="71"/>
      <c r="I172" s="71"/>
      <c r="J172" s="71"/>
      <c r="K172" s="269"/>
    </row>
    <row r="173" spans="1:11" s="327" customFormat="1" ht="15.75">
      <c r="A173" s="257">
        <v>43285</v>
      </c>
      <c r="B173" s="71" t="s">
        <v>101</v>
      </c>
      <c r="C173" s="71">
        <v>37788828944</v>
      </c>
      <c r="D173" s="62">
        <v>5000000</v>
      </c>
      <c r="E173" s="74">
        <v>6.6500000000000004E-2</v>
      </c>
      <c r="F173" s="71">
        <v>365</v>
      </c>
      <c r="G173" s="261">
        <f t="shared" si="4"/>
        <v>43650</v>
      </c>
      <c r="H173" s="71"/>
      <c r="I173" s="71"/>
      <c r="J173" s="71"/>
      <c r="K173" s="269"/>
    </row>
    <row r="174" spans="1:11" s="327" customFormat="1" ht="15.75">
      <c r="A174" s="257">
        <v>43285</v>
      </c>
      <c r="B174" s="71" t="s">
        <v>101</v>
      </c>
      <c r="C174" s="71">
        <v>37788838588</v>
      </c>
      <c r="D174" s="62">
        <v>5000000</v>
      </c>
      <c r="E174" s="74">
        <v>6.6500000000000004E-2</v>
      </c>
      <c r="F174" s="71">
        <v>365</v>
      </c>
      <c r="G174" s="261">
        <f t="shared" si="4"/>
        <v>43650</v>
      </c>
      <c r="H174" s="71"/>
      <c r="I174" s="71"/>
      <c r="J174" s="71"/>
      <c r="K174" s="269"/>
    </row>
    <row r="175" spans="1:11" s="327" customFormat="1" ht="15.75">
      <c r="A175" s="257">
        <v>43285</v>
      </c>
      <c r="B175" s="71" t="s">
        <v>101</v>
      </c>
      <c r="C175" s="71">
        <v>37788841557</v>
      </c>
      <c r="D175" s="62">
        <v>5000000</v>
      </c>
      <c r="E175" s="74">
        <v>6.6500000000000004E-2</v>
      </c>
      <c r="F175" s="71">
        <v>365</v>
      </c>
      <c r="G175" s="261">
        <f t="shared" si="4"/>
        <v>43650</v>
      </c>
      <c r="H175" s="71"/>
      <c r="I175" s="71"/>
      <c r="J175" s="71"/>
      <c r="K175" s="269"/>
    </row>
    <row r="176" spans="1:11" s="327" customFormat="1" ht="15.75">
      <c r="A176" s="257">
        <v>43372</v>
      </c>
      <c r="B176" s="71" t="s">
        <v>101</v>
      </c>
      <c r="C176" s="71">
        <v>37977618648</v>
      </c>
      <c r="D176" s="62">
        <v>5000000</v>
      </c>
      <c r="E176" s="74">
        <v>6.7000000000000004E-2</v>
      </c>
      <c r="F176" s="71">
        <v>365</v>
      </c>
      <c r="G176" s="261">
        <f t="shared" si="4"/>
        <v>43737</v>
      </c>
      <c r="H176" s="71"/>
      <c r="I176" s="71"/>
      <c r="J176" s="71"/>
      <c r="K176" s="269"/>
    </row>
    <row r="177" spans="1:11" s="327" customFormat="1" ht="15.75">
      <c r="A177" s="257">
        <v>43372</v>
      </c>
      <c r="B177" s="71" t="s">
        <v>101</v>
      </c>
      <c r="C177" s="71">
        <v>37977716010</v>
      </c>
      <c r="D177" s="62">
        <v>5000000</v>
      </c>
      <c r="E177" s="74">
        <v>6.7000000000000004E-2</v>
      </c>
      <c r="F177" s="71">
        <v>365</v>
      </c>
      <c r="G177" s="261">
        <f t="shared" si="4"/>
        <v>43737</v>
      </c>
      <c r="H177" s="71"/>
      <c r="I177" s="71"/>
      <c r="J177" s="71"/>
      <c r="K177" s="269"/>
    </row>
    <row r="178" spans="1:11" s="327" customFormat="1" ht="15.75">
      <c r="A178" s="257">
        <v>43372</v>
      </c>
      <c r="B178" s="71" t="s">
        <v>101</v>
      </c>
      <c r="C178" s="71">
        <v>37977710948</v>
      </c>
      <c r="D178" s="62">
        <v>5000000</v>
      </c>
      <c r="E178" s="74">
        <v>6.7000000000000004E-2</v>
      </c>
      <c r="F178" s="71">
        <v>365</v>
      </c>
      <c r="G178" s="261">
        <f t="shared" si="4"/>
        <v>43737</v>
      </c>
      <c r="H178" s="71"/>
      <c r="I178" s="71"/>
      <c r="J178" s="71"/>
      <c r="K178" s="269"/>
    </row>
    <row r="179" spans="1:11" s="327" customFormat="1" ht="30">
      <c r="A179" s="257">
        <v>43372</v>
      </c>
      <c r="B179" s="71" t="s">
        <v>101</v>
      </c>
      <c r="C179" s="71">
        <v>37977713553</v>
      </c>
      <c r="D179" s="62">
        <v>5000000</v>
      </c>
      <c r="E179" s="74">
        <v>6.7000000000000004E-2</v>
      </c>
      <c r="F179" s="71">
        <v>365</v>
      </c>
      <c r="G179" s="261">
        <f t="shared" si="4"/>
        <v>43737</v>
      </c>
      <c r="H179" s="71"/>
      <c r="I179" s="71"/>
      <c r="J179" s="71"/>
      <c r="K179" s="77" t="s">
        <v>107</v>
      </c>
    </row>
    <row r="180" spans="1:11" s="327" customFormat="1" ht="15.75">
      <c r="A180" s="257">
        <v>43374</v>
      </c>
      <c r="B180" s="71" t="s">
        <v>101</v>
      </c>
      <c r="C180" s="71">
        <v>37983841146</v>
      </c>
      <c r="D180" s="62">
        <v>5000000</v>
      </c>
      <c r="E180" s="74">
        <v>6.7000000000000004E-2</v>
      </c>
      <c r="F180" s="71">
        <v>365</v>
      </c>
      <c r="G180" s="261">
        <f t="shared" si="4"/>
        <v>43739</v>
      </c>
      <c r="H180" s="71"/>
      <c r="I180" s="71"/>
      <c r="J180" s="71"/>
      <c r="K180" s="269"/>
    </row>
    <row r="181" spans="1:11" s="327" customFormat="1" ht="15.75">
      <c r="A181" s="257">
        <v>43374</v>
      </c>
      <c r="B181" s="71" t="s">
        <v>101</v>
      </c>
      <c r="C181" s="71">
        <v>37983843074</v>
      </c>
      <c r="D181" s="62">
        <v>5000000</v>
      </c>
      <c r="E181" s="74">
        <v>6.7000000000000004E-2</v>
      </c>
      <c r="F181" s="71">
        <v>365</v>
      </c>
      <c r="G181" s="261">
        <f t="shared" si="4"/>
        <v>43739</v>
      </c>
      <c r="H181" s="71"/>
      <c r="I181" s="71"/>
      <c r="J181" s="71"/>
      <c r="K181" s="269"/>
    </row>
    <row r="182" spans="1:11" s="327" customFormat="1" ht="15.75">
      <c r="A182" s="257">
        <v>43374</v>
      </c>
      <c r="B182" s="71" t="s">
        <v>101</v>
      </c>
      <c r="C182" s="71">
        <v>37983836522</v>
      </c>
      <c r="D182" s="62">
        <v>5000000</v>
      </c>
      <c r="E182" s="74">
        <v>6.7000000000000004E-2</v>
      </c>
      <c r="F182" s="71">
        <v>365</v>
      </c>
      <c r="G182" s="261">
        <f t="shared" si="4"/>
        <v>43739</v>
      </c>
      <c r="H182" s="71"/>
      <c r="I182" s="71"/>
      <c r="J182" s="71"/>
      <c r="K182" s="269"/>
    </row>
    <row r="183" spans="1:11" s="327" customFormat="1" ht="15.75">
      <c r="A183" s="257">
        <v>43374</v>
      </c>
      <c r="B183" s="71" t="s">
        <v>101</v>
      </c>
      <c r="C183" s="71">
        <v>37983845174</v>
      </c>
      <c r="D183" s="62">
        <v>5000000</v>
      </c>
      <c r="E183" s="74">
        <v>6.7000000000000004E-2</v>
      </c>
      <c r="F183" s="71">
        <v>365</v>
      </c>
      <c r="G183" s="261">
        <f t="shared" si="4"/>
        <v>43739</v>
      </c>
      <c r="H183" s="71"/>
      <c r="I183" s="71"/>
      <c r="J183" s="71"/>
      <c r="K183" s="269"/>
    </row>
    <row r="184" spans="1:11" s="327" customFormat="1" ht="15.75">
      <c r="A184" s="257">
        <v>43404</v>
      </c>
      <c r="B184" s="71" t="s">
        <v>101</v>
      </c>
      <c r="C184" s="71">
        <v>38043078668</v>
      </c>
      <c r="D184" s="62">
        <v>5000000</v>
      </c>
      <c r="E184" s="74">
        <v>6.7000000000000004E-2</v>
      </c>
      <c r="F184" s="71">
        <v>365</v>
      </c>
      <c r="G184" s="261">
        <f t="shared" si="4"/>
        <v>43769</v>
      </c>
      <c r="H184" s="71"/>
      <c r="I184" s="71"/>
      <c r="J184" s="71"/>
      <c r="K184" s="353" t="s">
        <v>397</v>
      </c>
    </row>
    <row r="185" spans="1:11" s="327" customFormat="1" ht="15.75">
      <c r="A185" s="257">
        <v>43404</v>
      </c>
      <c r="B185" s="71" t="s">
        <v>101</v>
      </c>
      <c r="C185" s="71">
        <v>38043085847</v>
      </c>
      <c r="D185" s="62">
        <v>5000000</v>
      </c>
      <c r="E185" s="74">
        <v>6.7000000000000004E-2</v>
      </c>
      <c r="F185" s="71">
        <v>365</v>
      </c>
      <c r="G185" s="261">
        <f t="shared" si="4"/>
        <v>43769</v>
      </c>
      <c r="H185" s="71"/>
      <c r="I185" s="71"/>
      <c r="J185" s="71"/>
      <c r="K185" s="354"/>
    </row>
    <row r="186" spans="1:11" s="327" customFormat="1" ht="15.75">
      <c r="A186" s="257">
        <v>43404</v>
      </c>
      <c r="B186" s="71" t="s">
        <v>101</v>
      </c>
      <c r="C186" s="71">
        <v>38043086895</v>
      </c>
      <c r="D186" s="62">
        <v>5000000</v>
      </c>
      <c r="E186" s="74">
        <v>6.7000000000000004E-2</v>
      </c>
      <c r="F186" s="71">
        <v>365</v>
      </c>
      <c r="G186" s="261">
        <f t="shared" si="4"/>
        <v>43769</v>
      </c>
      <c r="H186" s="71"/>
      <c r="I186" s="71"/>
      <c r="J186" s="71"/>
      <c r="K186" s="354"/>
    </row>
    <row r="187" spans="1:11" s="327" customFormat="1" ht="15.75">
      <c r="A187" s="257">
        <v>43404</v>
      </c>
      <c r="B187" s="71" t="s">
        <v>101</v>
      </c>
      <c r="C187" s="71">
        <v>38043088270</v>
      </c>
      <c r="D187" s="62">
        <v>5000000</v>
      </c>
      <c r="E187" s="74">
        <v>6.7000000000000004E-2</v>
      </c>
      <c r="F187" s="71">
        <v>365</v>
      </c>
      <c r="G187" s="261">
        <f t="shared" si="4"/>
        <v>43769</v>
      </c>
      <c r="H187" s="71"/>
      <c r="I187" s="71"/>
      <c r="J187" s="71"/>
      <c r="K187" s="354"/>
    </row>
    <row r="188" spans="1:11" s="327" customFormat="1" ht="15.75">
      <c r="A188" s="257">
        <v>43404</v>
      </c>
      <c r="B188" s="71" t="s">
        <v>101</v>
      </c>
      <c r="C188" s="71">
        <v>38043089477</v>
      </c>
      <c r="D188" s="62">
        <v>5000000</v>
      </c>
      <c r="E188" s="74">
        <v>6.7000000000000004E-2</v>
      </c>
      <c r="F188" s="71">
        <v>365</v>
      </c>
      <c r="G188" s="261">
        <f t="shared" si="4"/>
        <v>43769</v>
      </c>
      <c r="H188" s="71"/>
      <c r="I188" s="71"/>
      <c r="J188" s="71"/>
      <c r="K188" s="354"/>
    </row>
    <row r="189" spans="1:11" s="327" customFormat="1" ht="15.75">
      <c r="A189" s="257">
        <v>43404</v>
      </c>
      <c r="B189" s="71" t="s">
        <v>101</v>
      </c>
      <c r="C189" s="71">
        <v>38043090652</v>
      </c>
      <c r="D189" s="62">
        <v>5000000</v>
      </c>
      <c r="E189" s="74">
        <v>6.7000000000000004E-2</v>
      </c>
      <c r="F189" s="71">
        <v>365</v>
      </c>
      <c r="G189" s="261">
        <f t="shared" si="4"/>
        <v>43769</v>
      </c>
      <c r="H189" s="71"/>
      <c r="I189" s="71"/>
      <c r="J189" s="71"/>
      <c r="K189" s="354"/>
    </row>
    <row r="190" spans="1:11" s="327" customFormat="1" ht="15.75">
      <c r="A190" s="257">
        <v>43404</v>
      </c>
      <c r="B190" s="71" t="s">
        <v>101</v>
      </c>
      <c r="C190" s="71">
        <v>38043091678</v>
      </c>
      <c r="D190" s="62">
        <v>5000000</v>
      </c>
      <c r="E190" s="74">
        <v>6.7000000000000004E-2</v>
      </c>
      <c r="F190" s="71">
        <v>365</v>
      </c>
      <c r="G190" s="261">
        <f t="shared" si="4"/>
        <v>43769</v>
      </c>
      <c r="H190" s="71"/>
      <c r="I190" s="71"/>
      <c r="J190" s="71"/>
      <c r="K190" s="354"/>
    </row>
    <row r="191" spans="1:11" s="327" customFormat="1" ht="15.75">
      <c r="A191" s="257">
        <v>43404</v>
      </c>
      <c r="B191" s="71" t="s">
        <v>101</v>
      </c>
      <c r="C191" s="71">
        <v>38043092854</v>
      </c>
      <c r="D191" s="62">
        <v>5000000</v>
      </c>
      <c r="E191" s="74">
        <v>6.7000000000000004E-2</v>
      </c>
      <c r="F191" s="71">
        <v>365</v>
      </c>
      <c r="G191" s="261">
        <f t="shared" si="4"/>
        <v>43769</v>
      </c>
      <c r="H191" s="71"/>
      <c r="I191" s="71"/>
      <c r="J191" s="71"/>
      <c r="K191" s="355"/>
    </row>
    <row r="192" spans="1:11" ht="15.75">
      <c r="A192" s="257">
        <v>43453</v>
      </c>
      <c r="B192" s="71" t="s">
        <v>101</v>
      </c>
      <c r="C192" s="71">
        <v>38137133900</v>
      </c>
      <c r="D192" s="270">
        <v>5000000</v>
      </c>
      <c r="E192" s="74">
        <v>6.8000000000000005E-2</v>
      </c>
      <c r="F192" s="71">
        <v>365</v>
      </c>
      <c r="G192" s="261">
        <f t="shared" si="4"/>
        <v>43818</v>
      </c>
      <c r="H192" s="268"/>
      <c r="I192" s="268"/>
      <c r="J192" s="268"/>
      <c r="K192" s="268"/>
    </row>
    <row r="193" spans="1:11" ht="15.75">
      <c r="A193" s="257">
        <v>43453</v>
      </c>
      <c r="B193" s="71" t="s">
        <v>101</v>
      </c>
      <c r="C193" s="71">
        <v>38137138670</v>
      </c>
      <c r="D193" s="270">
        <v>5000000</v>
      </c>
      <c r="E193" s="74">
        <v>6.8000000000000005E-2</v>
      </c>
      <c r="F193" s="71">
        <v>365</v>
      </c>
      <c r="G193" s="261">
        <f t="shared" si="4"/>
        <v>43818</v>
      </c>
      <c r="H193" s="268"/>
      <c r="I193" s="268"/>
      <c r="J193" s="268"/>
      <c r="K193" s="268"/>
    </row>
    <row r="194" spans="1:11" ht="15.75">
      <c r="A194" s="257">
        <v>43451</v>
      </c>
      <c r="B194" s="71" t="s">
        <v>101</v>
      </c>
      <c r="C194" s="71">
        <v>38132046535</v>
      </c>
      <c r="D194" s="270">
        <v>5000000</v>
      </c>
      <c r="E194" s="74">
        <v>6.8000000000000005E-2</v>
      </c>
      <c r="F194" s="71">
        <v>365</v>
      </c>
      <c r="G194" s="261">
        <f t="shared" si="4"/>
        <v>43816</v>
      </c>
      <c r="H194" s="268"/>
      <c r="I194" s="268"/>
      <c r="J194" s="268"/>
      <c r="K194" s="268"/>
    </row>
    <row r="195" spans="1:11" ht="15.75">
      <c r="A195" s="257">
        <v>43451</v>
      </c>
      <c r="B195" s="71" t="s">
        <v>101</v>
      </c>
      <c r="C195" s="71">
        <v>38132050574</v>
      </c>
      <c r="D195" s="270">
        <v>5000000</v>
      </c>
      <c r="E195" s="74">
        <v>6.8000000000000005E-2</v>
      </c>
      <c r="F195" s="71">
        <v>365</v>
      </c>
      <c r="G195" s="261">
        <f t="shared" si="4"/>
        <v>43816</v>
      </c>
      <c r="H195" s="268"/>
      <c r="I195" s="268"/>
      <c r="J195" s="268"/>
      <c r="K195" s="268"/>
    </row>
    <row r="196" spans="1:11" ht="15.75">
      <c r="A196" s="257">
        <v>43451</v>
      </c>
      <c r="B196" s="71" t="s">
        <v>101</v>
      </c>
      <c r="C196" s="71">
        <v>38132053155</v>
      </c>
      <c r="D196" s="270">
        <v>5000000</v>
      </c>
      <c r="E196" s="74">
        <v>6.8000000000000005E-2</v>
      </c>
      <c r="F196" s="71">
        <v>365</v>
      </c>
      <c r="G196" s="261">
        <f t="shared" ref="G196:G211" si="5">+A196+F196</f>
        <v>43816</v>
      </c>
      <c r="H196" s="268"/>
      <c r="I196" s="268"/>
      <c r="J196" s="268"/>
      <c r="K196" s="268"/>
    </row>
    <row r="197" spans="1:11" ht="15.75">
      <c r="A197" s="257">
        <v>43480</v>
      </c>
      <c r="B197" s="71" t="s">
        <v>101</v>
      </c>
      <c r="C197" s="71">
        <v>38188770100</v>
      </c>
      <c r="D197" s="270">
        <v>6100000</v>
      </c>
      <c r="E197" s="74">
        <v>6.8000000000000005E-2</v>
      </c>
      <c r="F197" s="71">
        <v>365</v>
      </c>
      <c r="G197" s="261">
        <f t="shared" si="5"/>
        <v>43845</v>
      </c>
      <c r="H197" s="268"/>
      <c r="I197" s="268"/>
      <c r="J197" s="268"/>
      <c r="K197" s="268"/>
    </row>
    <row r="198" spans="1:11" ht="15.75">
      <c r="A198" s="257">
        <v>43481</v>
      </c>
      <c r="B198" s="71" t="s">
        <v>101</v>
      </c>
      <c r="C198" s="71">
        <v>38190066297</v>
      </c>
      <c r="D198" s="270">
        <v>5500000</v>
      </c>
      <c r="E198" s="74">
        <v>6.8000000000000005E-2</v>
      </c>
      <c r="F198" s="71">
        <v>365</v>
      </c>
      <c r="G198" s="261">
        <f t="shared" si="5"/>
        <v>43846</v>
      </c>
      <c r="H198" s="268"/>
      <c r="I198" s="268"/>
      <c r="J198" s="268"/>
      <c r="K198" s="268"/>
    </row>
    <row r="199" spans="1:11" ht="15.75">
      <c r="A199" s="257">
        <v>43484</v>
      </c>
      <c r="B199" s="71" t="s">
        <v>101</v>
      </c>
      <c r="C199" s="71">
        <v>38198228280</v>
      </c>
      <c r="D199" s="270">
        <v>6166309</v>
      </c>
      <c r="E199" s="74">
        <v>6.8000000000000005E-2</v>
      </c>
      <c r="F199" s="71">
        <v>365</v>
      </c>
      <c r="G199" s="261">
        <f t="shared" si="5"/>
        <v>43849</v>
      </c>
      <c r="H199" s="268"/>
      <c r="I199" s="268"/>
      <c r="J199" s="268"/>
      <c r="K199" s="268"/>
    </row>
    <row r="200" spans="1:11" ht="15.75">
      <c r="A200" s="257">
        <v>43498</v>
      </c>
      <c r="B200" s="71" t="s">
        <v>101</v>
      </c>
      <c r="C200" s="71">
        <v>38230205379</v>
      </c>
      <c r="D200" s="270">
        <v>5000000</v>
      </c>
      <c r="E200" s="74">
        <v>6.8000000000000005E-2</v>
      </c>
      <c r="F200" s="71">
        <v>365</v>
      </c>
      <c r="G200" s="261">
        <f t="shared" si="5"/>
        <v>43863</v>
      </c>
      <c r="H200" s="268"/>
      <c r="I200" s="268"/>
      <c r="J200" s="268"/>
      <c r="K200" s="268"/>
    </row>
    <row r="201" spans="1:11" ht="15.75">
      <c r="A201" s="257">
        <v>43498</v>
      </c>
      <c r="B201" s="71" t="s">
        <v>101</v>
      </c>
      <c r="C201" s="71">
        <v>38230217158</v>
      </c>
      <c r="D201" s="270">
        <v>5000000</v>
      </c>
      <c r="E201" s="74">
        <v>6.8000000000000005E-2</v>
      </c>
      <c r="F201" s="71">
        <v>365</v>
      </c>
      <c r="G201" s="261">
        <f t="shared" si="5"/>
        <v>43863</v>
      </c>
      <c r="H201" s="268"/>
      <c r="I201" s="268"/>
      <c r="J201" s="268"/>
      <c r="K201" s="268"/>
    </row>
    <row r="202" spans="1:11" ht="15.75">
      <c r="A202" s="257">
        <v>43498</v>
      </c>
      <c r="B202" s="71" t="s">
        <v>101</v>
      </c>
      <c r="C202" s="71">
        <v>38230230145</v>
      </c>
      <c r="D202" s="270">
        <v>5000000</v>
      </c>
      <c r="E202" s="74">
        <v>6.8000000000000005E-2</v>
      </c>
      <c r="F202" s="71">
        <v>365</v>
      </c>
      <c r="G202" s="261">
        <f t="shared" si="5"/>
        <v>43863</v>
      </c>
      <c r="H202" s="268"/>
      <c r="I202" s="268"/>
      <c r="J202" s="268"/>
      <c r="K202" s="268"/>
    </row>
    <row r="203" spans="1:11" ht="15.75">
      <c r="A203" s="257">
        <v>43498</v>
      </c>
      <c r="B203" s="71" t="s">
        <v>101</v>
      </c>
      <c r="C203" s="71">
        <v>38230233237</v>
      </c>
      <c r="D203" s="270">
        <v>5000000</v>
      </c>
      <c r="E203" s="74">
        <v>6.8000000000000005E-2</v>
      </c>
      <c r="F203" s="71">
        <v>365</v>
      </c>
      <c r="G203" s="261">
        <f t="shared" si="5"/>
        <v>43863</v>
      </c>
      <c r="H203" s="268"/>
      <c r="I203" s="268"/>
      <c r="J203" s="268"/>
      <c r="K203" s="268"/>
    </row>
    <row r="204" spans="1:11" ht="15.75">
      <c r="A204" s="257">
        <v>43498</v>
      </c>
      <c r="B204" s="71" t="s">
        <v>101</v>
      </c>
      <c r="C204" s="71">
        <v>38230235847</v>
      </c>
      <c r="D204" s="270">
        <v>5000000</v>
      </c>
      <c r="E204" s="74">
        <v>6.8000000000000005E-2</v>
      </c>
      <c r="F204" s="71">
        <v>365</v>
      </c>
      <c r="G204" s="261">
        <f t="shared" si="5"/>
        <v>43863</v>
      </c>
      <c r="H204" s="268"/>
      <c r="I204" s="268"/>
      <c r="J204" s="268"/>
      <c r="K204" s="268"/>
    </row>
    <row r="205" spans="1:11" ht="15.75">
      <c r="A205" s="257">
        <v>43539</v>
      </c>
      <c r="B205" s="71" t="s">
        <v>101</v>
      </c>
      <c r="C205" s="71">
        <v>38326395703</v>
      </c>
      <c r="D205" s="270">
        <v>5000000</v>
      </c>
      <c r="E205" s="74">
        <v>6.8000000000000005E-2</v>
      </c>
      <c r="F205" s="71">
        <v>365</v>
      </c>
      <c r="G205" s="261">
        <f t="shared" si="5"/>
        <v>43904</v>
      </c>
      <c r="H205" s="268"/>
      <c r="I205" s="268"/>
      <c r="J205" s="268"/>
      <c r="K205" s="268"/>
    </row>
    <row r="206" spans="1:11" ht="15.75">
      <c r="A206" s="257">
        <v>43539</v>
      </c>
      <c r="B206" s="71" t="s">
        <v>101</v>
      </c>
      <c r="C206" s="71">
        <v>38326387816</v>
      </c>
      <c r="D206" s="270">
        <v>5000000</v>
      </c>
      <c r="E206" s="74">
        <v>6.8000000000000005E-2</v>
      </c>
      <c r="F206" s="71">
        <v>365</v>
      </c>
      <c r="G206" s="261">
        <f t="shared" si="5"/>
        <v>43904</v>
      </c>
      <c r="H206" s="268"/>
      <c r="I206" s="268"/>
      <c r="J206" s="268"/>
      <c r="K206" s="268"/>
    </row>
    <row r="207" spans="1:11" ht="15.75">
      <c r="A207" s="257">
        <v>43539</v>
      </c>
      <c r="B207" s="71" t="s">
        <v>101</v>
      </c>
      <c r="C207" s="71">
        <v>38326382206</v>
      </c>
      <c r="D207" s="270">
        <v>5000000</v>
      </c>
      <c r="E207" s="74">
        <v>6.8000000000000005E-2</v>
      </c>
      <c r="F207" s="71">
        <v>365</v>
      </c>
      <c r="G207" s="261">
        <f t="shared" si="5"/>
        <v>43904</v>
      </c>
      <c r="H207" s="268"/>
      <c r="I207" s="268"/>
      <c r="J207" s="268"/>
      <c r="K207" s="268"/>
    </row>
    <row r="208" spans="1:11" ht="15.75">
      <c r="A208" s="257">
        <v>43539</v>
      </c>
      <c r="B208" s="71" t="s">
        <v>101</v>
      </c>
      <c r="C208" s="71">
        <v>38326369024</v>
      </c>
      <c r="D208" s="270">
        <v>5000000</v>
      </c>
      <c r="E208" s="74">
        <v>6.8000000000000005E-2</v>
      </c>
      <c r="F208" s="71">
        <v>365</v>
      </c>
      <c r="G208" s="261">
        <f t="shared" si="5"/>
        <v>43904</v>
      </c>
      <c r="H208" s="268"/>
      <c r="I208" s="268"/>
      <c r="J208" s="268"/>
      <c r="K208" s="268"/>
    </row>
    <row r="209" spans="1:11" ht="15.75">
      <c r="A209" s="257">
        <v>43539</v>
      </c>
      <c r="B209" s="71" t="s">
        <v>101</v>
      </c>
      <c r="C209" s="71">
        <v>38326295663</v>
      </c>
      <c r="D209" s="270">
        <v>5000000</v>
      </c>
      <c r="E209" s="74">
        <v>6.8000000000000005E-2</v>
      </c>
      <c r="F209" s="71">
        <v>365</v>
      </c>
      <c r="G209" s="261">
        <f t="shared" si="5"/>
        <v>43904</v>
      </c>
      <c r="H209" s="268"/>
      <c r="I209" s="268"/>
      <c r="J209" s="268"/>
      <c r="K209" s="268"/>
    </row>
    <row r="210" spans="1:11" ht="15.75">
      <c r="A210" s="257">
        <v>43554</v>
      </c>
      <c r="B210" s="71" t="s">
        <v>101</v>
      </c>
      <c r="C210" s="71">
        <v>38361191048</v>
      </c>
      <c r="D210" s="270">
        <v>5000000</v>
      </c>
      <c r="E210" s="74">
        <v>6.8000000000000005E-2</v>
      </c>
      <c r="F210" s="71">
        <v>365</v>
      </c>
      <c r="G210" s="261">
        <f t="shared" si="5"/>
        <v>43919</v>
      </c>
      <c r="H210" s="268"/>
      <c r="I210" s="268"/>
      <c r="J210" s="268"/>
      <c r="K210" s="268"/>
    </row>
    <row r="211" spans="1:11" ht="15.75">
      <c r="A211" s="257">
        <v>43554</v>
      </c>
      <c r="B211" s="71" t="s">
        <v>101</v>
      </c>
      <c r="C211" s="71">
        <v>38361192870</v>
      </c>
      <c r="D211" s="270">
        <v>5000000</v>
      </c>
      <c r="E211" s="74">
        <v>6.8000000000000005E-2</v>
      </c>
      <c r="F211" s="71">
        <v>365</v>
      </c>
      <c r="G211" s="261">
        <f t="shared" si="5"/>
        <v>43919</v>
      </c>
      <c r="H211" s="268"/>
      <c r="I211" s="268"/>
      <c r="J211" s="268"/>
      <c r="K211" s="268"/>
    </row>
    <row r="212" spans="1:11" ht="18.75" customHeight="1">
      <c r="A212" s="268"/>
      <c r="B212" s="268"/>
      <c r="C212" s="268"/>
      <c r="D212" s="331">
        <f>SUM(D4:D211)</f>
        <v>1315548217</v>
      </c>
      <c r="E212" s="268"/>
      <c r="F212" s="268"/>
      <c r="G212" s="268"/>
      <c r="H212" s="268"/>
      <c r="I212" s="268"/>
      <c r="J212" s="268"/>
      <c r="K212" s="268"/>
    </row>
    <row r="214" spans="1:11">
      <c r="D214" s="332"/>
    </row>
  </sheetData>
  <mergeCells count="10">
    <mergeCell ref="K73:K79"/>
    <mergeCell ref="K87:K91"/>
    <mergeCell ref="K120:K125"/>
    <mergeCell ref="K184:K191"/>
    <mergeCell ref="K5:K19"/>
    <mergeCell ref="K20:K27"/>
    <mergeCell ref="K28:K34"/>
    <mergeCell ref="K35:K38"/>
    <mergeCell ref="K39:K60"/>
    <mergeCell ref="K61:K72"/>
  </mergeCells>
  <pageMargins left="0.28000000000000003" right="0.16" top="0.49" bottom="0.25" header="0.3" footer="0.15"/>
  <pageSetup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0"/>
  <sheetViews>
    <sheetView workbookViewId="0">
      <selection activeCell="H1" sqref="H1"/>
    </sheetView>
  </sheetViews>
  <sheetFormatPr defaultRowHeight="15"/>
  <cols>
    <col min="1" max="1" width="15" customWidth="1"/>
    <col min="2" max="2" width="9" customWidth="1"/>
    <col min="3" max="3" width="13.42578125" customWidth="1"/>
    <col min="4" max="4" width="16.7109375" customWidth="1"/>
    <col min="5" max="5" width="12.140625" customWidth="1"/>
    <col min="6" max="6" width="6.85546875" customWidth="1"/>
    <col min="7" max="7" width="13.85546875" customWidth="1"/>
    <col min="8" max="8" width="17.140625" customWidth="1"/>
  </cols>
  <sheetData>
    <row r="1" spans="1:8">
      <c r="A1" s="253"/>
      <c r="B1" s="254"/>
      <c r="C1" s="254"/>
      <c r="D1" s="254"/>
      <c r="E1" s="254"/>
      <c r="F1" s="254"/>
      <c r="G1" s="254"/>
      <c r="H1" s="253" t="s">
        <v>400</v>
      </c>
    </row>
    <row r="2" spans="1:8" ht="41.25" customHeight="1">
      <c r="A2" s="358" t="s">
        <v>354</v>
      </c>
      <c r="B2" s="358"/>
      <c r="C2" s="358"/>
      <c r="D2" s="358"/>
      <c r="E2" s="358"/>
      <c r="F2" s="358"/>
      <c r="G2" s="358"/>
      <c r="H2" s="358"/>
    </row>
    <row r="3" spans="1:8" ht="39">
      <c r="A3" s="255" t="s">
        <v>93</v>
      </c>
      <c r="B3" s="255" t="s">
        <v>94</v>
      </c>
      <c r="C3" s="255" t="s">
        <v>95</v>
      </c>
      <c r="D3" s="256" t="s">
        <v>96</v>
      </c>
      <c r="E3" s="255" t="s">
        <v>97</v>
      </c>
      <c r="F3" s="255" t="s">
        <v>98</v>
      </c>
      <c r="G3" s="255" t="s">
        <v>99</v>
      </c>
      <c r="H3" s="255" t="s">
        <v>100</v>
      </c>
    </row>
    <row r="4" spans="1:8" ht="15.75">
      <c r="A4" s="257">
        <v>39646</v>
      </c>
      <c r="B4" s="258" t="s">
        <v>101</v>
      </c>
      <c r="C4" s="259">
        <v>30431204489</v>
      </c>
      <c r="D4" s="62">
        <v>10279843</v>
      </c>
      <c r="E4" s="260">
        <v>0.05</v>
      </c>
      <c r="F4" s="258">
        <v>1065</v>
      </c>
      <c r="G4" s="261">
        <f t="shared" ref="G4:G67" si="0">+A4+F4</f>
        <v>40711</v>
      </c>
      <c r="H4" s="262" t="s">
        <v>102</v>
      </c>
    </row>
    <row r="5" spans="1:8" ht="15.75">
      <c r="A5" s="257">
        <v>39917</v>
      </c>
      <c r="B5" s="258" t="s">
        <v>101</v>
      </c>
      <c r="C5" s="259">
        <v>33722009102</v>
      </c>
      <c r="D5" s="62">
        <v>5560530</v>
      </c>
      <c r="E5" s="260">
        <v>7.2499999999999995E-2</v>
      </c>
      <c r="F5" s="258">
        <v>180</v>
      </c>
      <c r="G5" s="261">
        <f t="shared" si="0"/>
        <v>40097</v>
      </c>
      <c r="H5" s="352" t="s">
        <v>103</v>
      </c>
    </row>
    <row r="6" spans="1:8" ht="15.75">
      <c r="A6" s="257">
        <v>39961</v>
      </c>
      <c r="B6" s="258" t="s">
        <v>101</v>
      </c>
      <c r="C6" s="259">
        <v>30813975506</v>
      </c>
      <c r="D6" s="62">
        <v>10926333</v>
      </c>
      <c r="E6" s="260">
        <v>6.9000000000000006E-2</v>
      </c>
      <c r="F6" s="258">
        <v>366</v>
      </c>
      <c r="G6" s="261">
        <f t="shared" si="0"/>
        <v>40327</v>
      </c>
      <c r="H6" s="352"/>
    </row>
    <row r="7" spans="1:8" ht="15.75">
      <c r="A7" s="257">
        <v>39967</v>
      </c>
      <c r="B7" s="258" t="s">
        <v>101</v>
      </c>
      <c r="C7" s="259">
        <v>31207841326</v>
      </c>
      <c r="D7" s="62">
        <v>11395158</v>
      </c>
      <c r="E7" s="260">
        <v>6.5000000000000002E-2</v>
      </c>
      <c r="F7" s="258">
        <v>366</v>
      </c>
      <c r="G7" s="261">
        <f t="shared" si="0"/>
        <v>40333</v>
      </c>
      <c r="H7" s="352"/>
    </row>
    <row r="8" spans="1:8" ht="15.75">
      <c r="A8" s="257">
        <v>39967</v>
      </c>
      <c r="B8" s="258" t="s">
        <v>101</v>
      </c>
      <c r="C8" s="259">
        <v>35041986595</v>
      </c>
      <c r="D8" s="62">
        <v>12353862</v>
      </c>
      <c r="E8" s="260">
        <v>6.5000000000000002E-2</v>
      </c>
      <c r="F8" s="258">
        <v>366</v>
      </c>
      <c r="G8" s="261">
        <f t="shared" si="0"/>
        <v>40333</v>
      </c>
      <c r="H8" s="352"/>
    </row>
    <row r="9" spans="1:8" ht="15.75">
      <c r="A9" s="257">
        <v>40004</v>
      </c>
      <c r="B9" s="258" t="s">
        <v>101</v>
      </c>
      <c r="C9" s="259">
        <v>30820250159</v>
      </c>
      <c r="D9" s="62">
        <v>10034880</v>
      </c>
      <c r="E9" s="260">
        <v>6.5000000000000002E-2</v>
      </c>
      <c r="F9" s="258">
        <v>366</v>
      </c>
      <c r="G9" s="261">
        <f t="shared" si="0"/>
        <v>40370</v>
      </c>
      <c r="H9" s="352"/>
    </row>
    <row r="10" spans="1:8" ht="15.75">
      <c r="A10" s="257">
        <v>40029</v>
      </c>
      <c r="B10" s="258" t="s">
        <v>101</v>
      </c>
      <c r="C10" s="263">
        <v>30848281381</v>
      </c>
      <c r="D10" s="62">
        <v>9527078</v>
      </c>
      <c r="E10" s="260">
        <v>7.2499999999999995E-2</v>
      </c>
      <c r="F10" s="258">
        <v>366</v>
      </c>
      <c r="G10" s="261">
        <f t="shared" si="0"/>
        <v>40395</v>
      </c>
      <c r="H10" s="352"/>
    </row>
    <row r="11" spans="1:8" ht="15.75">
      <c r="A11" s="257">
        <v>40045</v>
      </c>
      <c r="B11" s="258" t="s">
        <v>101</v>
      </c>
      <c r="C11" s="263">
        <v>30913175030</v>
      </c>
      <c r="D11" s="62">
        <v>5759114</v>
      </c>
      <c r="E11" s="260">
        <v>7.2499999999999995E-2</v>
      </c>
      <c r="F11" s="258">
        <v>366</v>
      </c>
      <c r="G11" s="261">
        <f t="shared" si="0"/>
        <v>40411</v>
      </c>
      <c r="H11" s="352"/>
    </row>
    <row r="12" spans="1:8" ht="15.75">
      <c r="A12" s="257">
        <v>40045</v>
      </c>
      <c r="B12" s="258" t="s">
        <v>101</v>
      </c>
      <c r="C12" s="263">
        <v>32103022737</v>
      </c>
      <c r="D12" s="62">
        <v>8497411</v>
      </c>
      <c r="E12" s="260">
        <v>7.2499999999999995E-2</v>
      </c>
      <c r="F12" s="258">
        <v>366</v>
      </c>
      <c r="G12" s="261">
        <f t="shared" si="0"/>
        <v>40411</v>
      </c>
      <c r="H12" s="352"/>
    </row>
    <row r="13" spans="1:8" ht="15.75">
      <c r="A13" s="257">
        <v>40045</v>
      </c>
      <c r="B13" s="258" t="s">
        <v>101</v>
      </c>
      <c r="C13" s="263">
        <v>32103023184</v>
      </c>
      <c r="D13" s="62">
        <v>9259857</v>
      </c>
      <c r="E13" s="260">
        <v>7.2499999999999995E-2</v>
      </c>
      <c r="F13" s="258">
        <v>366</v>
      </c>
      <c r="G13" s="261">
        <f t="shared" si="0"/>
        <v>40411</v>
      </c>
      <c r="H13" s="352"/>
    </row>
    <row r="14" spans="1:8" ht="15.75">
      <c r="A14" s="257">
        <v>40045</v>
      </c>
      <c r="B14" s="258" t="s">
        <v>101</v>
      </c>
      <c r="C14" s="263">
        <v>30913175835</v>
      </c>
      <c r="D14" s="62">
        <v>5985568</v>
      </c>
      <c r="E14" s="260">
        <v>7.2499999999999995E-2</v>
      </c>
      <c r="F14" s="258">
        <v>366</v>
      </c>
      <c r="G14" s="261">
        <f t="shared" si="0"/>
        <v>40411</v>
      </c>
      <c r="H14" s="352"/>
    </row>
    <row r="15" spans="1:8" ht="15.75">
      <c r="A15" s="257">
        <v>40045</v>
      </c>
      <c r="B15" s="258" t="s">
        <v>101</v>
      </c>
      <c r="C15" s="63">
        <v>32103023865</v>
      </c>
      <c r="D15" s="62">
        <v>8423949</v>
      </c>
      <c r="E15" s="260">
        <v>7.1499999999999994E-2</v>
      </c>
      <c r="F15" s="258">
        <v>366</v>
      </c>
      <c r="G15" s="261">
        <f t="shared" si="0"/>
        <v>40411</v>
      </c>
      <c r="H15" s="352"/>
    </row>
    <row r="16" spans="1:8" ht="15.75">
      <c r="A16" s="257">
        <v>40045</v>
      </c>
      <c r="B16" s="258" t="s">
        <v>101</v>
      </c>
      <c r="C16" s="63">
        <v>32103024542</v>
      </c>
      <c r="D16" s="62">
        <v>8702023</v>
      </c>
      <c r="E16" s="260">
        <v>7.1499999999999994E-2</v>
      </c>
      <c r="F16" s="258">
        <v>366</v>
      </c>
      <c r="G16" s="261">
        <f t="shared" si="0"/>
        <v>40411</v>
      </c>
      <c r="H16" s="352"/>
    </row>
    <row r="17" spans="1:8" ht="15.75">
      <c r="A17" s="257">
        <v>40069</v>
      </c>
      <c r="B17" s="258" t="s">
        <v>101</v>
      </c>
      <c r="C17" s="263">
        <v>30913174310</v>
      </c>
      <c r="D17" s="62">
        <v>5818319</v>
      </c>
      <c r="E17" s="260">
        <v>7.1499999999999994E-2</v>
      </c>
      <c r="F17" s="258">
        <v>366</v>
      </c>
      <c r="G17" s="261">
        <f t="shared" si="0"/>
        <v>40435</v>
      </c>
      <c r="H17" s="352"/>
    </row>
    <row r="18" spans="1:8" ht="15.75">
      <c r="A18" s="257">
        <v>40069</v>
      </c>
      <c r="B18" s="258" t="s">
        <v>101</v>
      </c>
      <c r="C18" s="63">
        <v>32103022409</v>
      </c>
      <c r="D18" s="62">
        <v>8469432</v>
      </c>
      <c r="E18" s="260">
        <v>7.2499999999999995E-2</v>
      </c>
      <c r="F18" s="258">
        <v>366</v>
      </c>
      <c r="G18" s="261">
        <f t="shared" si="0"/>
        <v>40435</v>
      </c>
      <c r="H18" s="352"/>
    </row>
    <row r="19" spans="1:8" ht="15.75">
      <c r="A19" s="257">
        <v>40069</v>
      </c>
      <c r="B19" s="258" t="s">
        <v>101</v>
      </c>
      <c r="C19" s="63">
        <v>32103023559</v>
      </c>
      <c r="D19" s="62">
        <v>8784620</v>
      </c>
      <c r="E19" s="260">
        <v>7.2499999999999995E-2</v>
      </c>
      <c r="F19" s="258">
        <v>366</v>
      </c>
      <c r="G19" s="261">
        <f t="shared" si="0"/>
        <v>40435</v>
      </c>
      <c r="H19" s="352"/>
    </row>
    <row r="20" spans="1:8" ht="15.75">
      <c r="A20" s="257">
        <v>40196</v>
      </c>
      <c r="B20" s="258" t="s">
        <v>101</v>
      </c>
      <c r="C20" s="263">
        <v>31027065424</v>
      </c>
      <c r="D20" s="62">
        <v>7480210</v>
      </c>
      <c r="E20" s="260">
        <v>6.9000000000000006E-2</v>
      </c>
      <c r="F20" s="258">
        <v>366</v>
      </c>
      <c r="G20" s="261">
        <f t="shared" si="0"/>
        <v>40562</v>
      </c>
      <c r="H20" s="352" t="s">
        <v>104</v>
      </c>
    </row>
    <row r="21" spans="1:8" ht="15.75">
      <c r="A21" s="257">
        <v>40218</v>
      </c>
      <c r="B21" s="258" t="s">
        <v>101</v>
      </c>
      <c r="C21" s="263">
        <v>31052597378</v>
      </c>
      <c r="D21" s="62">
        <v>7479219</v>
      </c>
      <c r="E21" s="260">
        <v>6.9000000000000006E-2</v>
      </c>
      <c r="F21" s="258">
        <v>366</v>
      </c>
      <c r="G21" s="261">
        <f t="shared" si="0"/>
        <v>40584</v>
      </c>
      <c r="H21" s="352"/>
    </row>
    <row r="22" spans="1:8" ht="15.75">
      <c r="A22" s="257">
        <v>40218</v>
      </c>
      <c r="B22" s="258" t="s">
        <v>101</v>
      </c>
      <c r="C22" s="263">
        <v>31052596793</v>
      </c>
      <c r="D22" s="62">
        <v>10956174</v>
      </c>
      <c r="E22" s="260">
        <v>5.5E-2</v>
      </c>
      <c r="F22" s="258">
        <v>366</v>
      </c>
      <c r="G22" s="261">
        <f t="shared" si="0"/>
        <v>40584</v>
      </c>
      <c r="H22" s="352"/>
    </row>
    <row r="23" spans="1:8" ht="15.75">
      <c r="A23" s="257">
        <v>40246</v>
      </c>
      <c r="B23" s="258" t="s">
        <v>101</v>
      </c>
      <c r="C23" s="263">
        <v>30716529336</v>
      </c>
      <c r="D23" s="62">
        <v>10144848</v>
      </c>
      <c r="E23" s="260">
        <v>6.9000000000000006E-2</v>
      </c>
      <c r="F23" s="258">
        <v>366</v>
      </c>
      <c r="G23" s="261">
        <f t="shared" si="0"/>
        <v>40612</v>
      </c>
      <c r="H23" s="352"/>
    </row>
    <row r="24" spans="1:8" ht="15.75">
      <c r="A24" s="257">
        <v>40249</v>
      </c>
      <c r="B24" s="258" t="s">
        <v>101</v>
      </c>
      <c r="C24" s="263">
        <v>30346604360</v>
      </c>
      <c r="D24" s="62">
        <v>8771314</v>
      </c>
      <c r="E24" s="260">
        <v>6.9000000000000006E-2</v>
      </c>
      <c r="F24" s="258">
        <v>366</v>
      </c>
      <c r="G24" s="261">
        <f t="shared" si="0"/>
        <v>40615</v>
      </c>
      <c r="H24" s="352"/>
    </row>
    <row r="25" spans="1:8" ht="15.75">
      <c r="A25" s="257">
        <v>40272</v>
      </c>
      <c r="B25" s="258" t="s">
        <v>101</v>
      </c>
      <c r="C25" s="259">
        <v>30361327647</v>
      </c>
      <c r="D25" s="62">
        <v>5481560</v>
      </c>
      <c r="E25" s="260">
        <v>6.9000000000000006E-2</v>
      </c>
      <c r="F25" s="264">
        <v>365</v>
      </c>
      <c r="G25" s="261">
        <f t="shared" si="0"/>
        <v>40637</v>
      </c>
      <c r="H25" s="352"/>
    </row>
    <row r="26" spans="1:8" ht="15.75">
      <c r="A26" s="257">
        <v>40268</v>
      </c>
      <c r="B26" s="258" t="s">
        <v>101</v>
      </c>
      <c r="C26" s="263">
        <v>30727489208</v>
      </c>
      <c r="D26" s="62">
        <v>5081744</v>
      </c>
      <c r="E26" s="260">
        <v>6.9000000000000006E-2</v>
      </c>
      <c r="F26" s="258">
        <v>366</v>
      </c>
      <c r="G26" s="261">
        <f t="shared" si="0"/>
        <v>40634</v>
      </c>
      <c r="H26" s="352"/>
    </row>
    <row r="27" spans="1:8" ht="15.75">
      <c r="A27" s="265">
        <v>40323</v>
      </c>
      <c r="B27" s="258" t="s">
        <v>101</v>
      </c>
      <c r="C27" s="263">
        <v>35203667271</v>
      </c>
      <c r="D27" s="62">
        <v>13212881</v>
      </c>
      <c r="E27" s="260">
        <v>0.05</v>
      </c>
      <c r="F27" s="258">
        <v>457</v>
      </c>
      <c r="G27" s="261">
        <f t="shared" si="0"/>
        <v>40780</v>
      </c>
      <c r="H27" s="352"/>
    </row>
    <row r="28" spans="1:8" ht="15.75">
      <c r="A28" s="257">
        <v>40192</v>
      </c>
      <c r="B28" s="258" t="s">
        <v>101</v>
      </c>
      <c r="C28" s="263">
        <v>30642722490</v>
      </c>
      <c r="D28" s="62">
        <v>7108111</v>
      </c>
      <c r="E28" s="260">
        <v>6.9000000000000006E-2</v>
      </c>
      <c r="F28" s="258">
        <v>366</v>
      </c>
      <c r="G28" s="261">
        <f t="shared" si="0"/>
        <v>40558</v>
      </c>
      <c r="H28" s="352" t="s">
        <v>105</v>
      </c>
    </row>
    <row r="29" spans="1:8" ht="15.75">
      <c r="A29" s="257">
        <v>40196</v>
      </c>
      <c r="B29" s="258" t="s">
        <v>101</v>
      </c>
      <c r="C29" s="263">
        <v>30312379003</v>
      </c>
      <c r="D29" s="62">
        <v>10875304</v>
      </c>
      <c r="E29" s="260">
        <v>6.9000000000000006E-2</v>
      </c>
      <c r="F29" s="258">
        <v>366</v>
      </c>
      <c r="G29" s="261">
        <f t="shared" si="0"/>
        <v>40562</v>
      </c>
      <c r="H29" s="352"/>
    </row>
    <row r="30" spans="1:8" ht="15.75">
      <c r="A30" s="257">
        <v>40283</v>
      </c>
      <c r="B30" s="258" t="s">
        <v>101</v>
      </c>
      <c r="C30" s="259">
        <v>31417779822</v>
      </c>
      <c r="D30" s="62">
        <v>5911236</v>
      </c>
      <c r="E30" s="260">
        <v>6.7500000000000004E-2</v>
      </c>
      <c r="F30" s="264">
        <v>365</v>
      </c>
      <c r="G30" s="261">
        <f t="shared" si="0"/>
        <v>40648</v>
      </c>
      <c r="H30" s="352"/>
    </row>
    <row r="31" spans="1:8" ht="15.75">
      <c r="A31" s="257">
        <v>40352</v>
      </c>
      <c r="B31" s="258" t="s">
        <v>101</v>
      </c>
      <c r="C31" s="259">
        <v>31417734075</v>
      </c>
      <c r="D31" s="62">
        <v>3920185</v>
      </c>
      <c r="E31" s="260">
        <v>6.9000000000000006E-2</v>
      </c>
      <c r="F31" s="264">
        <v>365</v>
      </c>
      <c r="G31" s="261">
        <f t="shared" si="0"/>
        <v>40717</v>
      </c>
      <c r="H31" s="352"/>
    </row>
    <row r="32" spans="1:8" ht="15.75">
      <c r="A32" s="257">
        <v>40452</v>
      </c>
      <c r="B32" s="258" t="s">
        <v>101</v>
      </c>
      <c r="C32" s="259">
        <v>31032783288</v>
      </c>
      <c r="D32" s="62">
        <v>11067937</v>
      </c>
      <c r="E32" s="260">
        <v>6.5000000000000002E-2</v>
      </c>
      <c r="F32" s="258">
        <v>365</v>
      </c>
      <c r="G32" s="261">
        <f t="shared" si="0"/>
        <v>40817</v>
      </c>
      <c r="H32" s="352"/>
    </row>
    <row r="33" spans="1:8" ht="15.75">
      <c r="A33" s="257">
        <v>40464</v>
      </c>
      <c r="B33" s="258" t="s">
        <v>101</v>
      </c>
      <c r="C33" s="259">
        <v>30520926333</v>
      </c>
      <c r="D33" s="62">
        <v>10288010</v>
      </c>
      <c r="E33" s="260">
        <v>7.1499999999999994E-2</v>
      </c>
      <c r="F33" s="258">
        <v>366</v>
      </c>
      <c r="G33" s="261">
        <f t="shared" si="0"/>
        <v>40830</v>
      </c>
      <c r="H33" s="352"/>
    </row>
    <row r="34" spans="1:8" ht="15.75">
      <c r="A34" s="257">
        <v>40501</v>
      </c>
      <c r="B34" s="258" t="s">
        <v>101</v>
      </c>
      <c r="C34" s="259">
        <v>31510069790</v>
      </c>
      <c r="D34" s="62">
        <v>9206085</v>
      </c>
      <c r="E34" s="260">
        <v>6.5000000000000002E-2</v>
      </c>
      <c r="F34" s="266">
        <v>555</v>
      </c>
      <c r="G34" s="261">
        <f t="shared" si="0"/>
        <v>41056</v>
      </c>
      <c r="H34" s="352"/>
    </row>
    <row r="35" spans="1:8" ht="15.75">
      <c r="A35" s="257">
        <v>40502</v>
      </c>
      <c r="B35" s="258" t="s">
        <v>101</v>
      </c>
      <c r="C35" s="259">
        <v>35041981972</v>
      </c>
      <c r="D35" s="62">
        <v>12943038</v>
      </c>
      <c r="E35" s="260">
        <v>6.5000000000000002E-2</v>
      </c>
      <c r="F35" s="266">
        <v>555</v>
      </c>
      <c r="G35" s="261">
        <f t="shared" si="0"/>
        <v>41057</v>
      </c>
      <c r="H35" s="352" t="s">
        <v>106</v>
      </c>
    </row>
    <row r="36" spans="1:8" ht="15.75">
      <c r="A36" s="257">
        <v>40533</v>
      </c>
      <c r="B36" s="258" t="s">
        <v>101</v>
      </c>
      <c r="C36" s="259">
        <v>31549390653</v>
      </c>
      <c r="D36" s="62">
        <v>8802781</v>
      </c>
      <c r="E36" s="260">
        <v>6.9500000000000006E-2</v>
      </c>
      <c r="F36" s="258">
        <v>555</v>
      </c>
      <c r="G36" s="261">
        <f t="shared" si="0"/>
        <v>41088</v>
      </c>
      <c r="H36" s="352"/>
    </row>
    <row r="37" spans="1:8" ht="15.75">
      <c r="A37" s="257">
        <v>40568</v>
      </c>
      <c r="B37" s="258" t="s">
        <v>101</v>
      </c>
      <c r="C37" s="259">
        <v>31601879282</v>
      </c>
      <c r="D37" s="62">
        <v>11067317</v>
      </c>
      <c r="E37" s="260">
        <v>6.5000000000000002E-2</v>
      </c>
      <c r="F37" s="258">
        <v>555</v>
      </c>
      <c r="G37" s="261">
        <f t="shared" si="0"/>
        <v>41123</v>
      </c>
      <c r="H37" s="352"/>
    </row>
    <row r="38" spans="1:8" ht="15.75">
      <c r="A38" s="257">
        <v>40633</v>
      </c>
      <c r="B38" s="258" t="s">
        <v>101</v>
      </c>
      <c r="C38" s="259">
        <v>31694706504</v>
      </c>
      <c r="D38" s="62">
        <v>7110508</v>
      </c>
      <c r="E38" s="260">
        <v>6.9000000000000006E-2</v>
      </c>
      <c r="F38" s="258">
        <v>366</v>
      </c>
      <c r="G38" s="261">
        <f t="shared" si="0"/>
        <v>40999</v>
      </c>
      <c r="H38" s="352"/>
    </row>
    <row r="39" spans="1:8" ht="15.75">
      <c r="A39" s="257">
        <v>40675</v>
      </c>
      <c r="B39" s="258" t="s">
        <v>101</v>
      </c>
      <c r="C39" s="259">
        <v>31745114148</v>
      </c>
      <c r="D39" s="62">
        <v>8716767</v>
      </c>
      <c r="E39" s="260">
        <v>6.7500000000000004E-2</v>
      </c>
      <c r="F39" s="258">
        <v>555</v>
      </c>
      <c r="G39" s="261">
        <f t="shared" si="0"/>
        <v>41230</v>
      </c>
      <c r="H39" s="356" t="s">
        <v>102</v>
      </c>
    </row>
    <row r="40" spans="1:8" ht="15.75">
      <c r="A40" s="257">
        <v>40676</v>
      </c>
      <c r="B40" s="258" t="s">
        <v>101</v>
      </c>
      <c r="C40" s="259">
        <v>31746109567</v>
      </c>
      <c r="D40" s="62">
        <v>10462790</v>
      </c>
      <c r="E40" s="260">
        <v>6.7500000000000004E-2</v>
      </c>
      <c r="F40" s="258">
        <v>555</v>
      </c>
      <c r="G40" s="261">
        <f t="shared" si="0"/>
        <v>41231</v>
      </c>
      <c r="H40" s="356"/>
    </row>
    <row r="41" spans="1:8" ht="15.75">
      <c r="A41" s="257">
        <v>40680</v>
      </c>
      <c r="B41" s="258" t="s">
        <v>101</v>
      </c>
      <c r="C41" s="259">
        <v>31750521031</v>
      </c>
      <c r="D41" s="62">
        <v>10462790</v>
      </c>
      <c r="E41" s="260">
        <v>6.7500000000000004E-2</v>
      </c>
      <c r="F41" s="266">
        <v>555</v>
      </c>
      <c r="G41" s="261">
        <f t="shared" si="0"/>
        <v>41235</v>
      </c>
      <c r="H41" s="356"/>
    </row>
    <row r="42" spans="1:8" ht="15.75">
      <c r="A42" s="257">
        <v>40681</v>
      </c>
      <c r="B42" s="258" t="s">
        <v>101</v>
      </c>
      <c r="C42" s="259">
        <v>31751808693</v>
      </c>
      <c r="D42" s="62">
        <v>10990044</v>
      </c>
      <c r="E42" s="260">
        <v>5.5E-2</v>
      </c>
      <c r="F42" s="266">
        <v>555</v>
      </c>
      <c r="G42" s="261">
        <f t="shared" si="0"/>
        <v>41236</v>
      </c>
      <c r="H42" s="356"/>
    </row>
    <row r="43" spans="1:8" ht="15.75">
      <c r="A43" s="257">
        <v>40686</v>
      </c>
      <c r="B43" s="258" t="s">
        <v>101</v>
      </c>
      <c r="C43" s="259">
        <v>31758414227</v>
      </c>
      <c r="D43" s="62">
        <v>3496720</v>
      </c>
      <c r="E43" s="260">
        <v>6.7500000000000004E-2</v>
      </c>
      <c r="F43" s="258">
        <v>555</v>
      </c>
      <c r="G43" s="261">
        <f t="shared" si="0"/>
        <v>41241</v>
      </c>
      <c r="H43" s="356"/>
    </row>
    <row r="44" spans="1:8" ht="15.75">
      <c r="A44" s="257">
        <v>41141</v>
      </c>
      <c r="B44" s="258" t="s">
        <v>101</v>
      </c>
      <c r="C44" s="259">
        <v>32698374633</v>
      </c>
      <c r="D44" s="62">
        <v>10350071</v>
      </c>
      <c r="E44" s="260">
        <v>7.2499999999999995E-2</v>
      </c>
      <c r="F44" s="258">
        <v>366</v>
      </c>
      <c r="G44" s="261">
        <f t="shared" si="0"/>
        <v>41507</v>
      </c>
      <c r="H44" s="356"/>
    </row>
    <row r="45" spans="1:8" ht="15.75">
      <c r="A45" s="257">
        <v>41254</v>
      </c>
      <c r="B45" s="258" t="s">
        <v>101</v>
      </c>
      <c r="C45" s="259">
        <v>32703778258</v>
      </c>
      <c r="D45" s="62">
        <v>7638920</v>
      </c>
      <c r="E45" s="260">
        <v>6.9000000000000006E-2</v>
      </c>
      <c r="F45" s="258">
        <v>366</v>
      </c>
      <c r="G45" s="261">
        <f t="shared" si="0"/>
        <v>41620</v>
      </c>
      <c r="H45" s="356"/>
    </row>
    <row r="46" spans="1:8" ht="15.75">
      <c r="A46" s="257">
        <v>41259</v>
      </c>
      <c r="B46" s="258" t="s">
        <v>101</v>
      </c>
      <c r="C46" s="259">
        <v>31783504788</v>
      </c>
      <c r="D46" s="62">
        <v>8967201</v>
      </c>
      <c r="E46" s="267">
        <v>6.5000000000000002E-2</v>
      </c>
      <c r="F46" s="266">
        <v>366</v>
      </c>
      <c r="G46" s="261">
        <f t="shared" si="0"/>
        <v>41625</v>
      </c>
      <c r="H46" s="356"/>
    </row>
    <row r="47" spans="1:8" ht="15.75">
      <c r="A47" s="257">
        <v>41355</v>
      </c>
      <c r="B47" s="258" t="s">
        <v>101</v>
      </c>
      <c r="C47" s="259">
        <v>32900870418</v>
      </c>
      <c r="D47" s="62">
        <v>7604313</v>
      </c>
      <c r="E47" s="260">
        <v>6.9000000000000006E-2</v>
      </c>
      <c r="F47" s="258">
        <v>366</v>
      </c>
      <c r="G47" s="261">
        <f t="shared" si="0"/>
        <v>41721</v>
      </c>
      <c r="H47" s="356"/>
    </row>
    <row r="48" spans="1:8" ht="15.75">
      <c r="A48" s="64">
        <v>41387</v>
      </c>
      <c r="B48" s="258" t="s">
        <v>101</v>
      </c>
      <c r="C48" s="65">
        <v>32956603528</v>
      </c>
      <c r="D48" s="62">
        <v>9157670</v>
      </c>
      <c r="E48" s="260">
        <v>6.9000000000000006E-2</v>
      </c>
      <c r="F48" s="66">
        <v>366</v>
      </c>
      <c r="G48" s="261">
        <f t="shared" si="0"/>
        <v>41753</v>
      </c>
      <c r="H48" s="356"/>
    </row>
    <row r="49" spans="1:8" ht="15.75">
      <c r="A49" s="64">
        <v>41387</v>
      </c>
      <c r="B49" s="258" t="s">
        <v>101</v>
      </c>
      <c r="C49" s="65">
        <v>32956600617</v>
      </c>
      <c r="D49" s="62">
        <v>6105109</v>
      </c>
      <c r="E49" s="67">
        <v>6.9000000000000006E-2</v>
      </c>
      <c r="F49" s="66">
        <v>366</v>
      </c>
      <c r="G49" s="261">
        <f t="shared" si="0"/>
        <v>41753</v>
      </c>
      <c r="H49" s="356"/>
    </row>
    <row r="50" spans="1:8" ht="15.75">
      <c r="A50" s="64">
        <v>41533</v>
      </c>
      <c r="B50" s="258" t="s">
        <v>101</v>
      </c>
      <c r="C50" s="65">
        <v>33300974682</v>
      </c>
      <c r="D50" s="62">
        <v>7104848</v>
      </c>
      <c r="E50" s="67">
        <v>7.1499999999999994E-2</v>
      </c>
      <c r="F50" s="66">
        <v>365</v>
      </c>
      <c r="G50" s="261">
        <f t="shared" si="0"/>
        <v>41898</v>
      </c>
      <c r="H50" s="356"/>
    </row>
    <row r="51" spans="1:8" ht="15.75">
      <c r="A51" s="64">
        <v>41533</v>
      </c>
      <c r="B51" s="258" t="s">
        <v>101</v>
      </c>
      <c r="C51" s="65">
        <v>33300969638</v>
      </c>
      <c r="D51" s="62">
        <v>7529888</v>
      </c>
      <c r="E51" s="67">
        <v>7.1499999999999994E-2</v>
      </c>
      <c r="F51" s="66">
        <v>365</v>
      </c>
      <c r="G51" s="261">
        <f t="shared" si="0"/>
        <v>41898</v>
      </c>
      <c r="H51" s="356"/>
    </row>
    <row r="52" spans="1:8" ht="15.75">
      <c r="A52" s="64">
        <v>41533</v>
      </c>
      <c r="B52" s="258" t="s">
        <v>101</v>
      </c>
      <c r="C52" s="65">
        <v>33300982082</v>
      </c>
      <c r="D52" s="62">
        <v>7529888</v>
      </c>
      <c r="E52" s="67">
        <v>7.1499999999999994E-2</v>
      </c>
      <c r="F52" s="66">
        <v>365</v>
      </c>
      <c r="G52" s="261">
        <f t="shared" si="0"/>
        <v>41898</v>
      </c>
      <c r="H52" s="356"/>
    </row>
    <row r="53" spans="1:8" ht="15.75">
      <c r="A53" s="64">
        <v>41533</v>
      </c>
      <c r="B53" s="258" t="s">
        <v>101</v>
      </c>
      <c r="C53" s="65">
        <v>33300962587</v>
      </c>
      <c r="D53" s="62">
        <v>7104848</v>
      </c>
      <c r="E53" s="67">
        <v>7.1499999999999994E-2</v>
      </c>
      <c r="F53" s="66">
        <v>365</v>
      </c>
      <c r="G53" s="261">
        <f t="shared" si="0"/>
        <v>41898</v>
      </c>
      <c r="H53" s="356"/>
    </row>
    <row r="54" spans="1:8" ht="15.75">
      <c r="A54" s="64">
        <v>41533</v>
      </c>
      <c r="B54" s="258" t="s">
        <v>101</v>
      </c>
      <c r="C54" s="65">
        <v>33300954713</v>
      </c>
      <c r="D54" s="62">
        <v>7434598</v>
      </c>
      <c r="E54" s="67">
        <v>7.1499999999999994E-2</v>
      </c>
      <c r="F54" s="66">
        <v>365</v>
      </c>
      <c r="G54" s="261">
        <f t="shared" si="0"/>
        <v>41898</v>
      </c>
      <c r="H54" s="356"/>
    </row>
    <row r="55" spans="1:8" ht="15.75">
      <c r="A55" s="64">
        <v>41647</v>
      </c>
      <c r="B55" s="258" t="s">
        <v>101</v>
      </c>
      <c r="C55" s="65">
        <v>33571193144</v>
      </c>
      <c r="D55" s="62">
        <v>7013256</v>
      </c>
      <c r="E55" s="68">
        <v>6.9000000000000006E-2</v>
      </c>
      <c r="F55" s="69">
        <v>365</v>
      </c>
      <c r="G55" s="261">
        <f t="shared" si="0"/>
        <v>42012</v>
      </c>
      <c r="H55" s="356"/>
    </row>
    <row r="56" spans="1:8" ht="15.75">
      <c r="A56" s="64">
        <v>41647</v>
      </c>
      <c r="B56" s="258" t="s">
        <v>101</v>
      </c>
      <c r="C56" s="65">
        <v>33571194104</v>
      </c>
      <c r="D56" s="62">
        <v>7013256</v>
      </c>
      <c r="E56" s="68">
        <v>6.9000000000000006E-2</v>
      </c>
      <c r="F56" s="69">
        <v>365</v>
      </c>
      <c r="G56" s="261">
        <f t="shared" si="0"/>
        <v>42012</v>
      </c>
      <c r="H56" s="356"/>
    </row>
    <row r="57" spans="1:8" ht="15.75">
      <c r="A57" s="64">
        <v>41647</v>
      </c>
      <c r="B57" s="258" t="s">
        <v>101</v>
      </c>
      <c r="C57" s="65">
        <v>33571194658</v>
      </c>
      <c r="D57" s="62">
        <v>7013256</v>
      </c>
      <c r="E57" s="68">
        <v>6.9000000000000006E-2</v>
      </c>
      <c r="F57" s="69">
        <v>365</v>
      </c>
      <c r="G57" s="261">
        <f t="shared" si="0"/>
        <v>42012</v>
      </c>
      <c r="H57" s="356"/>
    </row>
    <row r="58" spans="1:8" ht="15.75">
      <c r="A58" s="64">
        <v>41647</v>
      </c>
      <c r="B58" s="258" t="s">
        <v>101</v>
      </c>
      <c r="C58" s="65">
        <v>33571195222</v>
      </c>
      <c r="D58" s="62">
        <v>7013256</v>
      </c>
      <c r="E58" s="68">
        <v>6.9000000000000006E-2</v>
      </c>
      <c r="F58" s="69">
        <v>365</v>
      </c>
      <c r="G58" s="261">
        <f t="shared" si="0"/>
        <v>42012</v>
      </c>
      <c r="H58" s="356"/>
    </row>
    <row r="59" spans="1:8" ht="15.75">
      <c r="A59" s="64">
        <v>41710</v>
      </c>
      <c r="B59" s="258" t="s">
        <v>101</v>
      </c>
      <c r="C59" s="65">
        <v>33719417628</v>
      </c>
      <c r="D59" s="62">
        <v>7025284</v>
      </c>
      <c r="E59" s="68">
        <v>6.9000000000000006E-2</v>
      </c>
      <c r="F59" s="69">
        <v>365</v>
      </c>
      <c r="G59" s="261">
        <f t="shared" si="0"/>
        <v>42075</v>
      </c>
      <c r="H59" s="356"/>
    </row>
    <row r="60" spans="1:8" ht="15.75">
      <c r="A60" s="64">
        <v>41725</v>
      </c>
      <c r="B60" s="258" t="s">
        <v>101</v>
      </c>
      <c r="C60" s="65">
        <v>33753592891</v>
      </c>
      <c r="D60" s="62">
        <v>8431082</v>
      </c>
      <c r="E60" s="68">
        <v>6.9000000000000006E-2</v>
      </c>
      <c r="F60" s="69">
        <v>365</v>
      </c>
      <c r="G60" s="261">
        <f t="shared" si="0"/>
        <v>42090</v>
      </c>
      <c r="H60" s="356"/>
    </row>
    <row r="61" spans="1:8" ht="15.75">
      <c r="A61" s="70">
        <v>41776</v>
      </c>
      <c r="B61" s="258" t="s">
        <v>101</v>
      </c>
      <c r="C61" s="71">
        <v>33841362437</v>
      </c>
      <c r="D61" s="62">
        <v>8393944</v>
      </c>
      <c r="E61" s="72">
        <v>6.9000000000000006E-2</v>
      </c>
      <c r="F61" s="62">
        <v>365</v>
      </c>
      <c r="G61" s="261">
        <f t="shared" si="0"/>
        <v>42141</v>
      </c>
      <c r="H61" s="351" t="s">
        <v>102</v>
      </c>
    </row>
    <row r="62" spans="1:8" ht="15.75">
      <c r="A62" s="70">
        <v>41776</v>
      </c>
      <c r="B62" s="258" t="s">
        <v>101</v>
      </c>
      <c r="C62" s="71">
        <v>33841363065</v>
      </c>
      <c r="D62" s="62">
        <v>10492433</v>
      </c>
      <c r="E62" s="72">
        <v>6.9000000000000006E-2</v>
      </c>
      <c r="F62" s="62">
        <v>365</v>
      </c>
      <c r="G62" s="261">
        <f t="shared" si="0"/>
        <v>42141</v>
      </c>
      <c r="H62" s="351"/>
    </row>
    <row r="63" spans="1:8" ht="15.75">
      <c r="A63" s="70">
        <v>41786</v>
      </c>
      <c r="B63" s="258" t="s">
        <v>101</v>
      </c>
      <c r="C63" s="71">
        <v>33858346369</v>
      </c>
      <c r="D63" s="62">
        <v>9445384</v>
      </c>
      <c r="E63" s="72">
        <v>6.5000000000000002E-2</v>
      </c>
      <c r="F63" s="62">
        <v>180</v>
      </c>
      <c r="G63" s="261">
        <f t="shared" si="0"/>
        <v>41966</v>
      </c>
      <c r="H63" s="351"/>
    </row>
    <row r="64" spans="1:8" ht="15.75">
      <c r="A64" s="70">
        <v>41786</v>
      </c>
      <c r="B64" s="258" t="s">
        <v>101</v>
      </c>
      <c r="C64" s="71">
        <v>33858348094</v>
      </c>
      <c r="D64" s="62">
        <v>4196970</v>
      </c>
      <c r="E64" s="72">
        <v>6.9000000000000006E-2</v>
      </c>
      <c r="F64" s="62">
        <v>365</v>
      </c>
      <c r="G64" s="261">
        <f t="shared" si="0"/>
        <v>42151</v>
      </c>
      <c r="H64" s="351"/>
    </row>
    <row r="65" spans="1:8" ht="15.75">
      <c r="A65" s="70">
        <v>41869</v>
      </c>
      <c r="B65" s="258" t="s">
        <v>101</v>
      </c>
      <c r="C65" s="71">
        <v>34052081307</v>
      </c>
      <c r="D65" s="62">
        <v>6627579</v>
      </c>
      <c r="E65" s="72">
        <v>7.2499999999999995E-2</v>
      </c>
      <c r="F65" s="62">
        <v>365</v>
      </c>
      <c r="G65" s="261">
        <f t="shared" si="0"/>
        <v>42234</v>
      </c>
      <c r="H65" s="351"/>
    </row>
    <row r="66" spans="1:8" ht="15.75">
      <c r="A66" s="70">
        <v>41869</v>
      </c>
      <c r="B66" s="258" t="s">
        <v>101</v>
      </c>
      <c r="C66" s="71">
        <v>34052080187</v>
      </c>
      <c r="D66" s="62">
        <v>6627579</v>
      </c>
      <c r="E66" s="72">
        <v>7.2499999999999995E-2</v>
      </c>
      <c r="F66" s="62">
        <v>365</v>
      </c>
      <c r="G66" s="261">
        <f t="shared" si="0"/>
        <v>42234</v>
      </c>
      <c r="H66" s="351"/>
    </row>
    <row r="67" spans="1:8" ht="15.75">
      <c r="A67" s="70">
        <v>41869</v>
      </c>
      <c r="B67" s="258" t="s">
        <v>101</v>
      </c>
      <c r="C67" s="71">
        <v>34052081078</v>
      </c>
      <c r="D67" s="62">
        <v>6627579</v>
      </c>
      <c r="E67" s="72">
        <v>7.2499999999999995E-2</v>
      </c>
      <c r="F67" s="62">
        <v>365</v>
      </c>
      <c r="G67" s="261">
        <f t="shared" si="0"/>
        <v>42234</v>
      </c>
      <c r="H67" s="351"/>
    </row>
    <row r="68" spans="1:8" ht="15.75">
      <c r="A68" s="70">
        <v>41869</v>
      </c>
      <c r="B68" s="258" t="s">
        <v>101</v>
      </c>
      <c r="C68" s="71">
        <f>34052081170</f>
        <v>34052081170</v>
      </c>
      <c r="D68" s="62">
        <v>6627579</v>
      </c>
      <c r="E68" s="72">
        <v>7.2499999999999995E-2</v>
      </c>
      <c r="F68" s="62">
        <v>365</v>
      </c>
      <c r="G68" s="261">
        <f t="shared" ref="G68:G131" si="1">+A68+F68</f>
        <v>42234</v>
      </c>
      <c r="H68" s="351"/>
    </row>
    <row r="69" spans="1:8" ht="15.75">
      <c r="A69" s="70">
        <v>41869</v>
      </c>
      <c r="B69" s="258" t="s">
        <v>101</v>
      </c>
      <c r="C69" s="71">
        <v>34052081238</v>
      </c>
      <c r="D69" s="62">
        <v>6627579</v>
      </c>
      <c r="E69" s="72">
        <v>7.2499999999999995E-2</v>
      </c>
      <c r="F69" s="62">
        <v>365</v>
      </c>
      <c r="G69" s="261">
        <f t="shared" si="1"/>
        <v>42234</v>
      </c>
      <c r="H69" s="351"/>
    </row>
    <row r="70" spans="1:8" ht="15.75">
      <c r="A70" s="70">
        <v>41655</v>
      </c>
      <c r="B70" s="258" t="s">
        <v>101</v>
      </c>
      <c r="C70" s="73">
        <v>38190666297</v>
      </c>
      <c r="D70" s="62">
        <v>5500000</v>
      </c>
      <c r="E70" s="72">
        <v>7.0499999999999993E-2</v>
      </c>
      <c r="F70" s="62">
        <v>365</v>
      </c>
      <c r="G70" s="261">
        <f t="shared" si="1"/>
        <v>42020</v>
      </c>
      <c r="H70" s="351"/>
    </row>
    <row r="71" spans="1:8" ht="15.75">
      <c r="A71" s="70">
        <v>41654</v>
      </c>
      <c r="B71" s="258" t="s">
        <v>101</v>
      </c>
      <c r="C71" s="73">
        <v>38188770100</v>
      </c>
      <c r="D71" s="62">
        <v>6100000</v>
      </c>
      <c r="E71" s="72">
        <v>7.0499999999999993E-2</v>
      </c>
      <c r="F71" s="62">
        <v>365</v>
      </c>
      <c r="G71" s="261">
        <f t="shared" si="1"/>
        <v>42019</v>
      </c>
      <c r="H71" s="351"/>
    </row>
    <row r="72" spans="1:8" ht="15.75">
      <c r="A72" s="70">
        <v>42094</v>
      </c>
      <c r="B72" s="258" t="s">
        <v>101</v>
      </c>
      <c r="C72" s="71">
        <v>34837891016</v>
      </c>
      <c r="D72" s="62">
        <v>6390896</v>
      </c>
      <c r="E72" s="74">
        <v>6.9000000000000006E-2</v>
      </c>
      <c r="F72" s="71">
        <v>365</v>
      </c>
      <c r="G72" s="261">
        <f t="shared" si="1"/>
        <v>42459</v>
      </c>
      <c r="H72" s="351"/>
    </row>
    <row r="73" spans="1:8" ht="15.75">
      <c r="A73" s="70">
        <v>42184</v>
      </c>
      <c r="B73" s="62" t="s">
        <v>101</v>
      </c>
      <c r="C73" s="62">
        <v>35030815011</v>
      </c>
      <c r="D73" s="62">
        <v>6377104</v>
      </c>
      <c r="E73" s="72">
        <v>7.2499999999999995E-2</v>
      </c>
      <c r="F73" s="268">
        <v>365</v>
      </c>
      <c r="G73" s="261">
        <f t="shared" si="1"/>
        <v>42549</v>
      </c>
      <c r="H73" s="351" t="s">
        <v>102</v>
      </c>
    </row>
    <row r="74" spans="1:8" ht="15.75">
      <c r="A74" s="70">
        <v>42184</v>
      </c>
      <c r="B74" s="62" t="s">
        <v>101</v>
      </c>
      <c r="C74" s="75">
        <v>35030813375</v>
      </c>
      <c r="D74" s="62">
        <v>6377104</v>
      </c>
      <c r="E74" s="72">
        <v>8.2500000000000004E-2</v>
      </c>
      <c r="F74" s="268">
        <v>365</v>
      </c>
      <c r="G74" s="261">
        <f t="shared" si="1"/>
        <v>42549</v>
      </c>
      <c r="H74" s="351"/>
    </row>
    <row r="75" spans="1:8" ht="15.75">
      <c r="A75" s="70">
        <v>42184</v>
      </c>
      <c r="B75" s="62" t="s">
        <v>101</v>
      </c>
      <c r="C75" s="75">
        <v>35030811481</v>
      </c>
      <c r="D75" s="62">
        <v>6377104</v>
      </c>
      <c r="E75" s="72">
        <v>8.2500000000000004E-2</v>
      </c>
      <c r="F75" s="268">
        <v>365</v>
      </c>
      <c r="G75" s="261">
        <f t="shared" si="1"/>
        <v>42549</v>
      </c>
      <c r="H75" s="351"/>
    </row>
    <row r="76" spans="1:8" ht="15.75">
      <c r="A76" s="70">
        <v>42184</v>
      </c>
      <c r="B76" s="62" t="s">
        <v>101</v>
      </c>
      <c r="C76" s="75">
        <v>35030808263</v>
      </c>
      <c r="D76" s="62">
        <v>6377104</v>
      </c>
      <c r="E76" s="72">
        <v>8.2500000000000004E-2</v>
      </c>
      <c r="F76" s="268">
        <v>365</v>
      </c>
      <c r="G76" s="261">
        <f t="shared" si="1"/>
        <v>42549</v>
      </c>
      <c r="H76" s="351"/>
    </row>
    <row r="77" spans="1:8" ht="15.75">
      <c r="A77" s="70">
        <v>42240</v>
      </c>
      <c r="B77" s="62" t="s">
        <v>101</v>
      </c>
      <c r="C77" s="62">
        <v>35176358444</v>
      </c>
      <c r="D77" s="62">
        <v>6320355</v>
      </c>
      <c r="E77" s="72">
        <v>6.9500000000000006E-2</v>
      </c>
      <c r="F77" s="268">
        <v>365</v>
      </c>
      <c r="G77" s="261">
        <f t="shared" si="1"/>
        <v>42605</v>
      </c>
      <c r="H77" s="351"/>
    </row>
    <row r="78" spans="1:8" ht="15.75">
      <c r="A78" s="70">
        <v>42240</v>
      </c>
      <c r="B78" s="62" t="s">
        <v>101</v>
      </c>
      <c r="C78" s="62">
        <v>35176360815</v>
      </c>
      <c r="D78" s="62">
        <v>6320355</v>
      </c>
      <c r="E78" s="72">
        <v>6.9500000000000006E-2</v>
      </c>
      <c r="F78" s="268">
        <v>365</v>
      </c>
      <c r="G78" s="261">
        <f t="shared" si="1"/>
        <v>42605</v>
      </c>
      <c r="H78" s="351"/>
    </row>
    <row r="79" spans="1:8" ht="15.75">
      <c r="A79" s="70">
        <v>42282</v>
      </c>
      <c r="B79" s="62" t="s">
        <v>101</v>
      </c>
      <c r="C79" s="76">
        <v>35269118292</v>
      </c>
      <c r="D79" s="62">
        <v>6083609</v>
      </c>
      <c r="E79" s="72">
        <v>6.5000000000000002E-2</v>
      </c>
      <c r="F79" s="268">
        <v>365</v>
      </c>
      <c r="G79" s="261">
        <f t="shared" si="1"/>
        <v>42647</v>
      </c>
      <c r="H79" s="351"/>
    </row>
    <row r="80" spans="1:8" ht="15.75">
      <c r="A80" s="70">
        <v>42308</v>
      </c>
      <c r="B80" s="71" t="s">
        <v>101</v>
      </c>
      <c r="C80" s="71">
        <v>35317295032</v>
      </c>
      <c r="D80" s="62">
        <v>5975056</v>
      </c>
      <c r="E80" s="74">
        <v>6.5000000000000002E-2</v>
      </c>
      <c r="F80" s="269">
        <v>365</v>
      </c>
      <c r="G80" s="261">
        <f t="shared" si="1"/>
        <v>42673</v>
      </c>
      <c r="H80" s="286"/>
    </row>
    <row r="81" spans="1:8" ht="15.75">
      <c r="A81" s="70">
        <v>42308</v>
      </c>
      <c r="B81" s="62" t="s">
        <v>101</v>
      </c>
      <c r="C81" s="62">
        <v>35317304241</v>
      </c>
      <c r="D81" s="62">
        <v>6028672</v>
      </c>
      <c r="E81" s="72">
        <v>6.9500000000000006E-2</v>
      </c>
      <c r="F81" s="268">
        <v>365</v>
      </c>
      <c r="G81" s="261">
        <f t="shared" si="1"/>
        <v>42673</v>
      </c>
      <c r="H81" s="262" t="s">
        <v>102</v>
      </c>
    </row>
    <row r="82" spans="1:8" ht="15.75">
      <c r="A82" s="70">
        <v>42360</v>
      </c>
      <c r="B82" s="62" t="s">
        <v>101</v>
      </c>
      <c r="C82" s="62">
        <v>35414828516</v>
      </c>
      <c r="D82" s="62">
        <v>5864512</v>
      </c>
      <c r="E82" s="72">
        <v>6.7500000000000004E-2</v>
      </c>
      <c r="F82" s="268">
        <v>455</v>
      </c>
      <c r="G82" s="261">
        <f t="shared" si="1"/>
        <v>42815</v>
      </c>
      <c r="H82" s="262" t="s">
        <v>102</v>
      </c>
    </row>
    <row r="83" spans="1:8" ht="15.75">
      <c r="A83" s="70">
        <v>42398</v>
      </c>
      <c r="B83" s="62" t="s">
        <v>101</v>
      </c>
      <c r="C83" s="62">
        <v>35535802247</v>
      </c>
      <c r="D83" s="62">
        <v>5440681</v>
      </c>
      <c r="E83" s="72">
        <v>7.4999999999999997E-2</v>
      </c>
      <c r="F83" s="62">
        <v>455</v>
      </c>
      <c r="G83" s="261">
        <f t="shared" si="1"/>
        <v>42853</v>
      </c>
      <c r="H83" s="262" t="s">
        <v>102</v>
      </c>
    </row>
    <row r="84" spans="1:8" ht="15.75">
      <c r="A84" s="70">
        <v>42431</v>
      </c>
      <c r="B84" s="71" t="s">
        <v>101</v>
      </c>
      <c r="C84" s="71">
        <v>35609844605</v>
      </c>
      <c r="D84" s="62">
        <v>5893724</v>
      </c>
      <c r="E84" s="74">
        <v>6.7500000000000004E-2</v>
      </c>
      <c r="F84" s="269">
        <v>455</v>
      </c>
      <c r="G84" s="261">
        <f t="shared" si="1"/>
        <v>42886</v>
      </c>
      <c r="H84" s="269"/>
    </row>
    <row r="85" spans="1:8" ht="15.75">
      <c r="A85" s="70">
        <v>42460</v>
      </c>
      <c r="B85" s="71" t="s">
        <v>101</v>
      </c>
      <c r="C85" s="71">
        <v>35666249235</v>
      </c>
      <c r="D85" s="62">
        <v>6035339</v>
      </c>
      <c r="E85" s="74">
        <v>7.4999999999999997E-2</v>
      </c>
      <c r="F85" s="269">
        <v>545</v>
      </c>
      <c r="G85" s="261">
        <f t="shared" si="1"/>
        <v>43005</v>
      </c>
      <c r="H85" s="269"/>
    </row>
    <row r="86" spans="1:8" ht="15.75">
      <c r="A86" s="70">
        <v>42460</v>
      </c>
      <c r="B86" s="71" t="s">
        <v>101</v>
      </c>
      <c r="C86" s="71">
        <v>35666267005</v>
      </c>
      <c r="D86" s="62">
        <v>6035339</v>
      </c>
      <c r="E86" s="74">
        <v>7.4999999999999997E-2</v>
      </c>
      <c r="F86" s="269">
        <v>545</v>
      </c>
      <c r="G86" s="261">
        <f t="shared" si="1"/>
        <v>43005</v>
      </c>
      <c r="H86" s="269"/>
    </row>
    <row r="87" spans="1:8" ht="15.75">
      <c r="A87" s="70">
        <v>42460</v>
      </c>
      <c r="B87" s="62" t="s">
        <v>101</v>
      </c>
      <c r="C87" s="62">
        <v>35665724643</v>
      </c>
      <c r="D87" s="62">
        <v>6035339</v>
      </c>
      <c r="E87" s="72">
        <v>7.4999999999999997E-2</v>
      </c>
      <c r="F87" s="268">
        <v>545</v>
      </c>
      <c r="G87" s="261">
        <f t="shared" si="1"/>
        <v>43005</v>
      </c>
      <c r="H87" s="352" t="s">
        <v>107</v>
      </c>
    </row>
    <row r="88" spans="1:8" ht="15.75">
      <c r="A88" s="70">
        <v>42460</v>
      </c>
      <c r="B88" s="62" t="s">
        <v>101</v>
      </c>
      <c r="C88" s="62">
        <v>35665916109</v>
      </c>
      <c r="D88" s="62">
        <v>6035339</v>
      </c>
      <c r="E88" s="72">
        <v>7.4999999999999997E-2</v>
      </c>
      <c r="F88" s="268">
        <v>545</v>
      </c>
      <c r="G88" s="261">
        <f t="shared" si="1"/>
        <v>43005</v>
      </c>
      <c r="H88" s="352"/>
    </row>
    <row r="89" spans="1:8" ht="15.75">
      <c r="A89" s="70">
        <v>42460</v>
      </c>
      <c r="B89" s="62" t="s">
        <v>101</v>
      </c>
      <c r="C89" s="62">
        <v>35665917169</v>
      </c>
      <c r="D89" s="62">
        <v>6035339</v>
      </c>
      <c r="E89" s="72">
        <v>7.4999999999999997E-2</v>
      </c>
      <c r="F89" s="268">
        <v>545</v>
      </c>
      <c r="G89" s="261">
        <f t="shared" si="1"/>
        <v>43005</v>
      </c>
      <c r="H89" s="352"/>
    </row>
    <row r="90" spans="1:8" ht="15.75">
      <c r="A90" s="70">
        <v>42460</v>
      </c>
      <c r="B90" s="62" t="s">
        <v>101</v>
      </c>
      <c r="C90" s="62">
        <v>35665918345</v>
      </c>
      <c r="D90" s="62">
        <v>6035339</v>
      </c>
      <c r="E90" s="72">
        <v>7.4999999999999997E-2</v>
      </c>
      <c r="F90" s="268">
        <v>545</v>
      </c>
      <c r="G90" s="261">
        <f t="shared" si="1"/>
        <v>43005</v>
      </c>
      <c r="H90" s="352"/>
    </row>
    <row r="91" spans="1:8" ht="15.75">
      <c r="A91" s="70">
        <v>42460</v>
      </c>
      <c r="B91" s="62" t="s">
        <v>101</v>
      </c>
      <c r="C91" s="62">
        <v>35665919665</v>
      </c>
      <c r="D91" s="62">
        <v>6035339</v>
      </c>
      <c r="E91" s="72">
        <v>7.4999999999999997E-2</v>
      </c>
      <c r="F91" s="268">
        <v>545</v>
      </c>
      <c r="G91" s="261">
        <f t="shared" si="1"/>
        <v>43005</v>
      </c>
      <c r="H91" s="352"/>
    </row>
    <row r="92" spans="1:8" ht="30">
      <c r="A92" s="70">
        <v>42629</v>
      </c>
      <c r="B92" s="62" t="s">
        <v>101</v>
      </c>
      <c r="C92" s="62">
        <v>36099766905</v>
      </c>
      <c r="D92" s="62">
        <v>5572474</v>
      </c>
      <c r="E92" s="74">
        <v>7.2499999999999995E-2</v>
      </c>
      <c r="F92" s="71">
        <v>485</v>
      </c>
      <c r="G92" s="261">
        <f t="shared" si="1"/>
        <v>43114</v>
      </c>
      <c r="H92" s="77" t="s">
        <v>107</v>
      </c>
    </row>
    <row r="93" spans="1:8" ht="15.75">
      <c r="A93" s="70">
        <v>42629</v>
      </c>
      <c r="B93" s="71" t="s">
        <v>101</v>
      </c>
      <c r="C93" s="71">
        <v>36099749888</v>
      </c>
      <c r="D93" s="62">
        <v>5572474</v>
      </c>
      <c r="E93" s="74">
        <v>7.2499999999999995E-2</v>
      </c>
      <c r="F93" s="71">
        <v>485</v>
      </c>
      <c r="G93" s="261">
        <f t="shared" si="1"/>
        <v>43114</v>
      </c>
      <c r="H93" s="71"/>
    </row>
    <row r="94" spans="1:8" ht="15.75">
      <c r="A94" s="70">
        <v>42629</v>
      </c>
      <c r="B94" s="71" t="s">
        <v>101</v>
      </c>
      <c r="C94" s="71">
        <v>36099734622</v>
      </c>
      <c r="D94" s="62">
        <v>5572474</v>
      </c>
      <c r="E94" s="74">
        <v>7.2499999999999995E-2</v>
      </c>
      <c r="F94" s="71">
        <v>485</v>
      </c>
      <c r="G94" s="261">
        <f t="shared" si="1"/>
        <v>43114</v>
      </c>
      <c r="H94" s="71"/>
    </row>
    <row r="95" spans="1:8" ht="15.75">
      <c r="A95" s="70">
        <v>42704</v>
      </c>
      <c r="B95" s="71" t="s">
        <v>101</v>
      </c>
      <c r="C95" s="71">
        <v>36275030988</v>
      </c>
      <c r="D95" s="62">
        <v>5641292</v>
      </c>
      <c r="E95" s="74">
        <v>7.0000000000000007E-2</v>
      </c>
      <c r="F95" s="71">
        <v>364</v>
      </c>
      <c r="G95" s="261">
        <f t="shared" si="1"/>
        <v>43068</v>
      </c>
      <c r="H95" s="71"/>
    </row>
    <row r="96" spans="1:8" ht="15.75">
      <c r="A96" s="70">
        <v>42704</v>
      </c>
      <c r="B96" s="71" t="s">
        <v>101</v>
      </c>
      <c r="C96" s="71">
        <v>36275067136</v>
      </c>
      <c r="D96" s="62">
        <v>5641292</v>
      </c>
      <c r="E96" s="74">
        <v>7.0000000000000007E-2</v>
      </c>
      <c r="F96" s="71">
        <v>364</v>
      </c>
      <c r="G96" s="261">
        <f t="shared" si="1"/>
        <v>43068</v>
      </c>
      <c r="H96" s="71"/>
    </row>
    <row r="97" spans="1:8" ht="15.75">
      <c r="A97" s="70">
        <v>42704</v>
      </c>
      <c r="B97" s="71" t="s">
        <v>101</v>
      </c>
      <c r="C97" s="71">
        <v>36275085860</v>
      </c>
      <c r="D97" s="62">
        <v>5641292</v>
      </c>
      <c r="E97" s="74">
        <v>7.0000000000000007E-2</v>
      </c>
      <c r="F97" s="71">
        <v>364</v>
      </c>
      <c r="G97" s="261">
        <f t="shared" si="1"/>
        <v>43068</v>
      </c>
      <c r="H97" s="71"/>
    </row>
    <row r="98" spans="1:8" ht="15.75">
      <c r="A98" s="70">
        <v>42704</v>
      </c>
      <c r="B98" s="71" t="s">
        <v>101</v>
      </c>
      <c r="C98" s="71">
        <v>36275081366</v>
      </c>
      <c r="D98" s="62">
        <v>5641292</v>
      </c>
      <c r="E98" s="74">
        <v>7.0000000000000007E-2</v>
      </c>
      <c r="F98" s="71">
        <v>364</v>
      </c>
      <c r="G98" s="261">
        <f t="shared" si="1"/>
        <v>43068</v>
      </c>
      <c r="H98" s="71"/>
    </row>
    <row r="99" spans="1:8" ht="15.75">
      <c r="A99" s="70">
        <v>42704</v>
      </c>
      <c r="B99" s="71" t="s">
        <v>101</v>
      </c>
      <c r="C99" s="71">
        <v>36275082473</v>
      </c>
      <c r="D99" s="62">
        <v>5641292</v>
      </c>
      <c r="E99" s="74">
        <v>7.0000000000000007E-2</v>
      </c>
      <c r="F99" s="71">
        <v>364</v>
      </c>
      <c r="G99" s="261">
        <f t="shared" si="1"/>
        <v>43068</v>
      </c>
      <c r="H99" s="71"/>
    </row>
    <row r="100" spans="1:8" ht="15.75">
      <c r="A100" s="70">
        <v>42704</v>
      </c>
      <c r="B100" s="71" t="s">
        <v>101</v>
      </c>
      <c r="C100" s="71">
        <v>36275070455</v>
      </c>
      <c r="D100" s="62">
        <v>5641292</v>
      </c>
      <c r="E100" s="74">
        <v>7.0000000000000007E-2</v>
      </c>
      <c r="F100" s="71">
        <v>364</v>
      </c>
      <c r="G100" s="261">
        <f t="shared" si="1"/>
        <v>43068</v>
      </c>
      <c r="H100" s="71"/>
    </row>
    <row r="101" spans="1:8" ht="15.75">
      <c r="A101" s="70">
        <v>42704</v>
      </c>
      <c r="B101" s="71" t="s">
        <v>101</v>
      </c>
      <c r="C101" s="71">
        <v>36275083409</v>
      </c>
      <c r="D101" s="62">
        <v>3948905</v>
      </c>
      <c r="E101" s="74">
        <v>7.0000000000000007E-2</v>
      </c>
      <c r="F101" s="71">
        <v>364</v>
      </c>
      <c r="G101" s="261">
        <f t="shared" si="1"/>
        <v>43068</v>
      </c>
      <c r="H101" s="71"/>
    </row>
    <row r="102" spans="1:8" ht="15.75">
      <c r="A102" s="70">
        <v>42713</v>
      </c>
      <c r="B102" s="71" t="s">
        <v>101</v>
      </c>
      <c r="C102" s="71">
        <v>36301479494</v>
      </c>
      <c r="D102" s="62">
        <v>5632083</v>
      </c>
      <c r="E102" s="74">
        <v>7.0000000000000007E-2</v>
      </c>
      <c r="F102" s="71">
        <v>363</v>
      </c>
      <c r="G102" s="261">
        <f t="shared" si="1"/>
        <v>43076</v>
      </c>
      <c r="H102" s="71"/>
    </row>
    <row r="103" spans="1:8" ht="15.75">
      <c r="A103" s="70">
        <v>42713</v>
      </c>
      <c r="B103" s="71" t="s">
        <v>101</v>
      </c>
      <c r="C103" s="71">
        <v>36301558162</v>
      </c>
      <c r="D103" s="62">
        <v>5632083</v>
      </c>
      <c r="E103" s="74">
        <v>7.0000000000000007E-2</v>
      </c>
      <c r="F103" s="71">
        <v>363</v>
      </c>
      <c r="G103" s="261">
        <f t="shared" si="1"/>
        <v>43076</v>
      </c>
      <c r="H103" s="71"/>
    </row>
    <row r="104" spans="1:8" ht="15.75">
      <c r="A104" s="70">
        <v>42713</v>
      </c>
      <c r="B104" s="71" t="s">
        <v>101</v>
      </c>
      <c r="C104" s="71">
        <v>36301558887</v>
      </c>
      <c r="D104" s="62">
        <v>5632083</v>
      </c>
      <c r="E104" s="74">
        <v>7.0000000000000007E-2</v>
      </c>
      <c r="F104" s="71">
        <v>363</v>
      </c>
      <c r="G104" s="261">
        <f t="shared" si="1"/>
        <v>43076</v>
      </c>
      <c r="H104" s="71"/>
    </row>
    <row r="105" spans="1:8" ht="15.75">
      <c r="A105" s="70">
        <v>42713</v>
      </c>
      <c r="B105" s="71" t="s">
        <v>101</v>
      </c>
      <c r="C105" s="71">
        <v>36301558989</v>
      </c>
      <c r="D105" s="62">
        <v>3942455</v>
      </c>
      <c r="E105" s="74">
        <v>7.0000000000000007E-2</v>
      </c>
      <c r="F105" s="71">
        <v>363</v>
      </c>
      <c r="G105" s="261">
        <f t="shared" si="1"/>
        <v>43076</v>
      </c>
      <c r="H105" s="71"/>
    </row>
    <row r="106" spans="1:8" ht="15.75">
      <c r="A106" s="70">
        <v>42735</v>
      </c>
      <c r="B106" s="71" t="s">
        <v>101</v>
      </c>
      <c r="C106" s="71">
        <v>36389835077</v>
      </c>
      <c r="D106" s="62">
        <v>7943236</v>
      </c>
      <c r="E106" s="74">
        <v>7.0000000000000007E-2</v>
      </c>
      <c r="F106" s="71">
        <v>363</v>
      </c>
      <c r="G106" s="261">
        <f t="shared" si="1"/>
        <v>43098</v>
      </c>
      <c r="H106" s="71"/>
    </row>
    <row r="107" spans="1:8" ht="15.75">
      <c r="A107" s="70">
        <v>42744</v>
      </c>
      <c r="B107" s="71" t="s">
        <v>101</v>
      </c>
      <c r="C107" s="71">
        <v>36431068189</v>
      </c>
      <c r="D107" s="62">
        <v>5705477</v>
      </c>
      <c r="E107" s="74">
        <v>7.0000000000000007E-2</v>
      </c>
      <c r="F107" s="71">
        <v>363</v>
      </c>
      <c r="G107" s="261">
        <f t="shared" si="1"/>
        <v>43107</v>
      </c>
      <c r="H107" s="71"/>
    </row>
    <row r="108" spans="1:8" ht="15.75">
      <c r="A108" s="70">
        <v>42748</v>
      </c>
      <c r="B108" s="71" t="s">
        <v>101</v>
      </c>
      <c r="C108" s="71">
        <v>36451120556</v>
      </c>
      <c r="D108" s="62">
        <v>5627992</v>
      </c>
      <c r="E108" s="74">
        <v>7.0000000000000007E-2</v>
      </c>
      <c r="F108" s="71">
        <v>363</v>
      </c>
      <c r="G108" s="261">
        <f t="shared" si="1"/>
        <v>43111</v>
      </c>
      <c r="H108" s="71"/>
    </row>
    <row r="109" spans="1:8" ht="15.75">
      <c r="A109" s="70">
        <v>42773</v>
      </c>
      <c r="B109" s="71" t="s">
        <v>101</v>
      </c>
      <c r="C109" s="71">
        <v>36523629722</v>
      </c>
      <c r="D109" s="62">
        <v>5674097</v>
      </c>
      <c r="E109" s="74">
        <v>6.9000000000000006E-2</v>
      </c>
      <c r="F109" s="78">
        <v>365</v>
      </c>
      <c r="G109" s="261">
        <f t="shared" si="1"/>
        <v>43138</v>
      </c>
      <c r="H109" s="79"/>
    </row>
    <row r="110" spans="1:8" ht="15.75">
      <c r="A110" s="70">
        <v>42773</v>
      </c>
      <c r="B110" s="71" t="s">
        <v>101</v>
      </c>
      <c r="C110" s="71">
        <v>36523648757</v>
      </c>
      <c r="D110" s="62">
        <v>5674097</v>
      </c>
      <c r="E110" s="74">
        <v>6.9000000000000006E-2</v>
      </c>
      <c r="F110" s="71">
        <v>365</v>
      </c>
      <c r="G110" s="261">
        <f t="shared" si="1"/>
        <v>43138</v>
      </c>
      <c r="H110" s="71"/>
    </row>
    <row r="111" spans="1:8" ht="15.75">
      <c r="A111" s="70">
        <v>42779</v>
      </c>
      <c r="B111" s="71" t="s">
        <v>101</v>
      </c>
      <c r="C111" s="71">
        <v>36540293517</v>
      </c>
      <c r="D111" s="62">
        <v>5628263</v>
      </c>
      <c r="E111" s="74">
        <v>7.0000000000000007E-2</v>
      </c>
      <c r="F111" s="71">
        <v>363</v>
      </c>
      <c r="G111" s="261">
        <f t="shared" si="1"/>
        <v>43142</v>
      </c>
      <c r="H111" s="71"/>
    </row>
    <row r="112" spans="1:8" ht="15.75">
      <c r="A112" s="70">
        <v>42821</v>
      </c>
      <c r="B112" s="71" t="s">
        <v>101</v>
      </c>
      <c r="C112" s="71">
        <v>36719216974</v>
      </c>
      <c r="D112" s="62">
        <v>5400698</v>
      </c>
      <c r="E112" s="74">
        <v>6.9000000000000006E-2</v>
      </c>
      <c r="F112" s="71">
        <v>363</v>
      </c>
      <c r="G112" s="261">
        <f t="shared" si="1"/>
        <v>43184</v>
      </c>
      <c r="H112" s="71"/>
    </row>
    <row r="113" spans="1:8" ht="15.75">
      <c r="A113" s="70">
        <v>42821</v>
      </c>
      <c r="B113" s="71" t="s">
        <v>101</v>
      </c>
      <c r="C113" s="71">
        <v>36719185831</v>
      </c>
      <c r="D113" s="62">
        <v>5731064</v>
      </c>
      <c r="E113" s="74">
        <v>6.9000000000000006E-2</v>
      </c>
      <c r="F113" s="71">
        <v>363</v>
      </c>
      <c r="G113" s="261">
        <f t="shared" si="1"/>
        <v>43184</v>
      </c>
      <c r="H113" s="71"/>
    </row>
    <row r="114" spans="1:8" ht="15.75">
      <c r="A114" s="70">
        <v>42821</v>
      </c>
      <c r="B114" s="71" t="s">
        <v>101</v>
      </c>
      <c r="C114" s="71">
        <v>36719227147</v>
      </c>
      <c r="D114" s="62">
        <v>5400698</v>
      </c>
      <c r="E114" s="74">
        <v>6.9000000000000006E-2</v>
      </c>
      <c r="F114" s="71">
        <v>363</v>
      </c>
      <c r="G114" s="261">
        <f t="shared" si="1"/>
        <v>43184</v>
      </c>
      <c r="H114" s="71"/>
    </row>
    <row r="115" spans="1:8" ht="15.75">
      <c r="A115" s="70">
        <v>42837</v>
      </c>
      <c r="B115" s="71" t="s">
        <v>101</v>
      </c>
      <c r="C115" s="71">
        <v>36739332248</v>
      </c>
      <c r="D115" s="62">
        <v>5730768</v>
      </c>
      <c r="E115" s="74">
        <v>6.9000000000000006E-2</v>
      </c>
      <c r="F115" s="71">
        <v>365</v>
      </c>
      <c r="G115" s="261">
        <f t="shared" si="1"/>
        <v>43202</v>
      </c>
      <c r="H115" s="269"/>
    </row>
    <row r="116" spans="1:8" ht="15.75">
      <c r="A116" s="70">
        <v>42837</v>
      </c>
      <c r="B116" s="71" t="s">
        <v>101</v>
      </c>
      <c r="C116" s="71">
        <v>36739319396</v>
      </c>
      <c r="D116" s="62">
        <v>5730768</v>
      </c>
      <c r="E116" s="74">
        <v>6.9000000000000006E-2</v>
      </c>
      <c r="F116" s="71">
        <v>365</v>
      </c>
      <c r="G116" s="261">
        <f t="shared" si="1"/>
        <v>43202</v>
      </c>
      <c r="H116" s="269"/>
    </row>
    <row r="117" spans="1:8" ht="15.75">
      <c r="A117" s="70">
        <v>42853</v>
      </c>
      <c r="B117" s="71" t="s">
        <v>101</v>
      </c>
      <c r="C117" s="71">
        <v>36820053442</v>
      </c>
      <c r="D117" s="62">
        <v>5632409</v>
      </c>
      <c r="E117" s="74">
        <v>6.9000000000000006E-2</v>
      </c>
      <c r="F117" s="71">
        <v>365</v>
      </c>
      <c r="G117" s="261">
        <f t="shared" si="1"/>
        <v>43218</v>
      </c>
      <c r="H117" s="269"/>
    </row>
    <row r="118" spans="1:8" ht="15.75">
      <c r="A118" s="70">
        <v>42853</v>
      </c>
      <c r="B118" s="71" t="s">
        <v>101</v>
      </c>
      <c r="C118" s="71">
        <v>36820081822</v>
      </c>
      <c r="D118" s="62">
        <v>5632409</v>
      </c>
      <c r="E118" s="74">
        <v>6.9000000000000006E-2</v>
      </c>
      <c r="F118" s="71">
        <v>365</v>
      </c>
      <c r="G118" s="261">
        <f t="shared" si="1"/>
        <v>43218</v>
      </c>
      <c r="H118" s="269"/>
    </row>
    <row r="119" spans="1:8" ht="15.75">
      <c r="A119" s="70">
        <v>42854</v>
      </c>
      <c r="B119" s="71" t="s">
        <v>101</v>
      </c>
      <c r="C119" s="71">
        <v>36822118593</v>
      </c>
      <c r="D119" s="62">
        <v>5632409</v>
      </c>
      <c r="E119" s="74">
        <v>6.9000000000000006E-2</v>
      </c>
      <c r="F119" s="71">
        <v>365</v>
      </c>
      <c r="G119" s="261">
        <f t="shared" si="1"/>
        <v>43219</v>
      </c>
      <c r="H119" s="269"/>
    </row>
    <row r="120" spans="1:8" ht="15.75">
      <c r="A120" s="70">
        <v>42875</v>
      </c>
      <c r="B120" s="62" t="s">
        <v>101</v>
      </c>
      <c r="C120" s="62">
        <v>36895656273</v>
      </c>
      <c r="D120" s="62">
        <v>7689413</v>
      </c>
      <c r="E120" s="74">
        <v>6.9000000000000006E-2</v>
      </c>
      <c r="F120" s="62">
        <v>365</v>
      </c>
      <c r="G120" s="261">
        <f t="shared" si="1"/>
        <v>43240</v>
      </c>
      <c r="H120" s="352" t="s">
        <v>107</v>
      </c>
    </row>
    <row r="121" spans="1:8" ht="15.75">
      <c r="A121" s="70">
        <v>42875</v>
      </c>
      <c r="B121" s="62" t="s">
        <v>101</v>
      </c>
      <c r="C121" s="62">
        <v>36895650088</v>
      </c>
      <c r="D121" s="62">
        <v>7689413</v>
      </c>
      <c r="E121" s="74">
        <v>6.9000000000000006E-2</v>
      </c>
      <c r="F121" s="62">
        <v>365</v>
      </c>
      <c r="G121" s="261">
        <f t="shared" si="1"/>
        <v>43240</v>
      </c>
      <c r="H121" s="352"/>
    </row>
    <row r="122" spans="1:8" ht="15.75">
      <c r="A122" s="70">
        <v>42875</v>
      </c>
      <c r="B122" s="62" t="s">
        <v>101</v>
      </c>
      <c r="C122" s="62">
        <v>36895659014</v>
      </c>
      <c r="D122" s="62">
        <v>6890925</v>
      </c>
      <c r="E122" s="74">
        <v>6.9000000000000006E-2</v>
      </c>
      <c r="F122" s="62">
        <v>365</v>
      </c>
      <c r="G122" s="261">
        <f t="shared" si="1"/>
        <v>43240</v>
      </c>
      <c r="H122" s="352"/>
    </row>
    <row r="123" spans="1:8" ht="15.75">
      <c r="A123" s="70">
        <v>42875</v>
      </c>
      <c r="B123" s="62" t="s">
        <v>101</v>
      </c>
      <c r="C123" s="62">
        <v>36895685454</v>
      </c>
      <c r="D123" s="62">
        <v>5492438</v>
      </c>
      <c r="E123" s="74">
        <v>6.9000000000000006E-2</v>
      </c>
      <c r="F123" s="62">
        <v>365</v>
      </c>
      <c r="G123" s="261">
        <f t="shared" si="1"/>
        <v>43240</v>
      </c>
      <c r="H123" s="352"/>
    </row>
    <row r="124" spans="1:8" ht="15.75">
      <c r="A124" s="70">
        <v>42875</v>
      </c>
      <c r="B124" s="62" t="s">
        <v>101</v>
      </c>
      <c r="C124" s="62">
        <v>36895691332</v>
      </c>
      <c r="D124" s="62">
        <v>5492438</v>
      </c>
      <c r="E124" s="74">
        <v>6.9000000000000006E-2</v>
      </c>
      <c r="F124" s="62">
        <v>365</v>
      </c>
      <c r="G124" s="261">
        <f t="shared" si="1"/>
        <v>43240</v>
      </c>
      <c r="H124" s="352"/>
    </row>
    <row r="125" spans="1:8" ht="15.75">
      <c r="A125" s="70">
        <v>42875</v>
      </c>
      <c r="B125" s="62" t="s">
        <v>101</v>
      </c>
      <c r="C125" s="62">
        <v>36895693511</v>
      </c>
      <c r="D125" s="62">
        <v>5492438</v>
      </c>
      <c r="E125" s="74">
        <v>6.9000000000000006E-2</v>
      </c>
      <c r="F125" s="62">
        <v>365</v>
      </c>
      <c r="G125" s="261">
        <f t="shared" si="1"/>
        <v>43240</v>
      </c>
      <c r="H125" s="352"/>
    </row>
    <row r="126" spans="1:8" ht="15.75">
      <c r="A126" s="70">
        <v>42875</v>
      </c>
      <c r="B126" s="71" t="s">
        <v>101</v>
      </c>
      <c r="C126" s="71">
        <v>36895692733</v>
      </c>
      <c r="D126" s="62">
        <v>5332953</v>
      </c>
      <c r="E126" s="74">
        <v>6.9000000000000006E-2</v>
      </c>
      <c r="F126" s="71">
        <v>365</v>
      </c>
      <c r="G126" s="261">
        <f t="shared" si="1"/>
        <v>43240</v>
      </c>
      <c r="H126" s="269"/>
    </row>
    <row r="127" spans="1:8" ht="15.75">
      <c r="A127" s="70">
        <v>42875</v>
      </c>
      <c r="B127" s="71" t="s">
        <v>101</v>
      </c>
      <c r="C127" s="71">
        <v>36895692121</v>
      </c>
      <c r="D127" s="62">
        <v>5332953</v>
      </c>
      <c r="E127" s="74">
        <v>6.9000000000000006E-2</v>
      </c>
      <c r="F127" s="71">
        <v>365</v>
      </c>
      <c r="G127" s="261">
        <f t="shared" si="1"/>
        <v>43240</v>
      </c>
      <c r="H127" s="269"/>
    </row>
    <row r="128" spans="1:8" ht="15.75">
      <c r="A128" s="70">
        <v>42875</v>
      </c>
      <c r="B128" s="71" t="s">
        <v>101</v>
      </c>
      <c r="C128" s="71">
        <v>36895696090</v>
      </c>
      <c r="D128" s="62">
        <v>3733067</v>
      </c>
      <c r="E128" s="74">
        <v>6.9000000000000006E-2</v>
      </c>
      <c r="F128" s="71">
        <v>365</v>
      </c>
      <c r="G128" s="261">
        <f t="shared" si="1"/>
        <v>43240</v>
      </c>
      <c r="H128" s="269"/>
    </row>
    <row r="129" spans="1:8" ht="15.75">
      <c r="A129" s="70">
        <v>42902</v>
      </c>
      <c r="B129" s="71" t="s">
        <v>101</v>
      </c>
      <c r="C129" s="71">
        <v>36953128851</v>
      </c>
      <c r="D129" s="62">
        <v>5325430</v>
      </c>
      <c r="E129" s="74">
        <v>6.9000000000000006E-2</v>
      </c>
      <c r="F129" s="71">
        <v>365</v>
      </c>
      <c r="G129" s="261">
        <f t="shared" si="1"/>
        <v>43267</v>
      </c>
      <c r="H129" s="269"/>
    </row>
    <row r="130" spans="1:8" ht="15.75">
      <c r="A130" s="70">
        <v>42902</v>
      </c>
      <c r="B130" s="71" t="s">
        <v>101</v>
      </c>
      <c r="C130" s="71">
        <v>36953121708</v>
      </c>
      <c r="D130" s="62">
        <v>5636630</v>
      </c>
      <c r="E130" s="74">
        <v>6.9000000000000006E-2</v>
      </c>
      <c r="F130" s="71">
        <v>365</v>
      </c>
      <c r="G130" s="261">
        <f t="shared" si="1"/>
        <v>43267</v>
      </c>
      <c r="H130" s="269"/>
    </row>
    <row r="131" spans="1:8" ht="15.75">
      <c r="A131" s="70">
        <v>42921</v>
      </c>
      <c r="B131" s="71" t="s">
        <v>101</v>
      </c>
      <c r="C131" s="71">
        <v>36987903990</v>
      </c>
      <c r="D131" s="62">
        <v>5636630</v>
      </c>
      <c r="E131" s="74">
        <v>6.7500000000000004E-2</v>
      </c>
      <c r="F131" s="71">
        <v>365</v>
      </c>
      <c r="G131" s="261">
        <f t="shared" si="1"/>
        <v>43286</v>
      </c>
      <c r="H131" s="269"/>
    </row>
    <row r="132" spans="1:8" ht="15.75">
      <c r="A132" s="70">
        <v>42921</v>
      </c>
      <c r="B132" s="71" t="s">
        <v>101</v>
      </c>
      <c r="C132" s="71">
        <v>36987870271</v>
      </c>
      <c r="D132" s="62">
        <v>5636630</v>
      </c>
      <c r="E132" s="74">
        <v>6.7500000000000004E-2</v>
      </c>
      <c r="F132" s="71">
        <v>365</v>
      </c>
      <c r="G132" s="261">
        <f t="shared" ref="G132:G195" si="2">+A132+F132</f>
        <v>43286</v>
      </c>
      <c r="H132" s="269"/>
    </row>
    <row r="133" spans="1:8" ht="15.75">
      <c r="A133" s="70">
        <v>42921</v>
      </c>
      <c r="B133" s="71" t="s">
        <v>101</v>
      </c>
      <c r="C133" s="71">
        <v>36987902523</v>
      </c>
      <c r="D133" s="62">
        <v>5636630</v>
      </c>
      <c r="E133" s="74">
        <v>6.7500000000000004E-2</v>
      </c>
      <c r="F133" s="71">
        <v>365</v>
      </c>
      <c r="G133" s="261">
        <f t="shared" si="2"/>
        <v>43286</v>
      </c>
      <c r="H133" s="269"/>
    </row>
    <row r="134" spans="1:8" ht="15.75">
      <c r="A134" s="70">
        <v>42921</v>
      </c>
      <c r="B134" s="71" t="s">
        <v>101</v>
      </c>
      <c r="C134" s="71">
        <v>36987906209</v>
      </c>
      <c r="D134" s="62">
        <v>2818313</v>
      </c>
      <c r="E134" s="74">
        <v>6.7500000000000004E-2</v>
      </c>
      <c r="F134" s="71">
        <v>365</v>
      </c>
      <c r="G134" s="261">
        <f t="shared" si="2"/>
        <v>43286</v>
      </c>
      <c r="H134" s="269"/>
    </row>
    <row r="135" spans="1:8" ht="15.75">
      <c r="A135" s="70">
        <v>42931</v>
      </c>
      <c r="B135" s="71" t="s">
        <v>101</v>
      </c>
      <c r="C135" s="71">
        <v>37018161400</v>
      </c>
      <c r="D135" s="62">
        <v>5636660</v>
      </c>
      <c r="E135" s="74">
        <v>6.7500000000000004E-2</v>
      </c>
      <c r="F135" s="71">
        <v>365</v>
      </c>
      <c r="G135" s="261">
        <f t="shared" si="2"/>
        <v>43296</v>
      </c>
      <c r="H135" s="269"/>
    </row>
    <row r="136" spans="1:8" ht="15.75">
      <c r="A136" s="70">
        <v>42931</v>
      </c>
      <c r="B136" s="71" t="s">
        <v>101</v>
      </c>
      <c r="C136" s="71">
        <v>37018152666</v>
      </c>
      <c r="D136" s="62">
        <v>5636660</v>
      </c>
      <c r="E136" s="74">
        <v>6.7500000000000004E-2</v>
      </c>
      <c r="F136" s="71">
        <v>365</v>
      </c>
      <c r="G136" s="261">
        <f t="shared" si="2"/>
        <v>43296</v>
      </c>
      <c r="H136" s="269"/>
    </row>
    <row r="137" spans="1:8" ht="15.75">
      <c r="A137" s="70">
        <v>42945</v>
      </c>
      <c r="B137" s="71" t="s">
        <v>101</v>
      </c>
      <c r="C137" s="71">
        <v>37049569068</v>
      </c>
      <c r="D137" s="62">
        <v>5364389</v>
      </c>
      <c r="E137" s="74">
        <v>6.7500000000000004E-2</v>
      </c>
      <c r="F137" s="71">
        <v>365</v>
      </c>
      <c r="G137" s="261">
        <f t="shared" si="2"/>
        <v>43310</v>
      </c>
      <c r="H137" s="269"/>
    </row>
    <row r="138" spans="1:8" ht="15.75">
      <c r="A138" s="70">
        <v>42945</v>
      </c>
      <c r="B138" s="71" t="s">
        <v>101</v>
      </c>
      <c r="C138" s="71">
        <v>37049558987</v>
      </c>
      <c r="D138" s="62">
        <v>5364389</v>
      </c>
      <c r="E138" s="74">
        <v>6.7500000000000004E-2</v>
      </c>
      <c r="F138" s="71">
        <v>365</v>
      </c>
      <c r="G138" s="261">
        <f t="shared" si="2"/>
        <v>43310</v>
      </c>
      <c r="H138" s="269"/>
    </row>
    <row r="139" spans="1:8" ht="15.75">
      <c r="A139" s="70">
        <v>42986</v>
      </c>
      <c r="B139" s="71" t="s">
        <v>101</v>
      </c>
      <c r="C139" s="71">
        <v>37150588879</v>
      </c>
      <c r="D139" s="62">
        <v>5327045</v>
      </c>
      <c r="E139" s="74">
        <v>6.7500000000000004E-2</v>
      </c>
      <c r="F139" s="71">
        <v>365</v>
      </c>
      <c r="G139" s="261">
        <f t="shared" si="2"/>
        <v>43351</v>
      </c>
      <c r="H139" s="269"/>
    </row>
    <row r="140" spans="1:8" ht="15.75">
      <c r="A140" s="70">
        <v>42986</v>
      </c>
      <c r="B140" s="71" t="s">
        <v>101</v>
      </c>
      <c r="C140" s="71">
        <v>37150590990</v>
      </c>
      <c r="D140" s="62">
        <v>5327045</v>
      </c>
      <c r="E140" s="74">
        <v>6.7500000000000004E-2</v>
      </c>
      <c r="F140" s="71">
        <v>365</v>
      </c>
      <c r="G140" s="261">
        <f t="shared" si="2"/>
        <v>43351</v>
      </c>
      <c r="H140" s="269"/>
    </row>
    <row r="141" spans="1:8" ht="15.75">
      <c r="A141" s="70">
        <v>42986</v>
      </c>
      <c r="B141" s="71" t="s">
        <v>101</v>
      </c>
      <c r="C141" s="71">
        <v>37150594316</v>
      </c>
      <c r="D141" s="62">
        <v>5327045</v>
      </c>
      <c r="E141" s="74">
        <v>6.7500000000000004E-2</v>
      </c>
      <c r="F141" s="71">
        <v>365</v>
      </c>
      <c r="G141" s="261">
        <f t="shared" si="2"/>
        <v>43351</v>
      </c>
      <c r="H141" s="269"/>
    </row>
    <row r="142" spans="1:8" ht="15.75">
      <c r="A142" s="70">
        <v>43031</v>
      </c>
      <c r="B142" s="71" t="s">
        <v>101</v>
      </c>
      <c r="C142" s="71">
        <v>37253004854</v>
      </c>
      <c r="D142" s="62">
        <v>5315811</v>
      </c>
      <c r="E142" s="74">
        <v>6.5000000000000002E-2</v>
      </c>
      <c r="F142" s="71">
        <v>365</v>
      </c>
      <c r="G142" s="261">
        <f t="shared" si="2"/>
        <v>43396</v>
      </c>
      <c r="H142" s="269"/>
    </row>
    <row r="143" spans="1:8" ht="15.75">
      <c r="A143" s="70">
        <v>43031</v>
      </c>
      <c r="B143" s="71" t="s">
        <v>101</v>
      </c>
      <c r="C143" s="71">
        <v>37253067485</v>
      </c>
      <c r="D143" s="62">
        <v>5315811</v>
      </c>
      <c r="E143" s="74">
        <v>6.5000000000000002E-2</v>
      </c>
      <c r="F143" s="71">
        <v>365</v>
      </c>
      <c r="G143" s="261">
        <f t="shared" si="2"/>
        <v>43396</v>
      </c>
      <c r="H143" s="269"/>
    </row>
    <row r="144" spans="1:8" ht="15.75">
      <c r="A144" s="70">
        <v>43052</v>
      </c>
      <c r="B144" s="71" t="s">
        <v>101</v>
      </c>
      <c r="C144" s="71">
        <v>37295773832</v>
      </c>
      <c r="D144" s="62">
        <v>5287570</v>
      </c>
      <c r="E144" s="74">
        <v>6.25E-2</v>
      </c>
      <c r="F144" s="71">
        <v>365</v>
      </c>
      <c r="G144" s="261">
        <f t="shared" si="2"/>
        <v>43417</v>
      </c>
      <c r="H144" s="269"/>
    </row>
    <row r="145" spans="1:8" ht="15.75">
      <c r="A145" s="70">
        <v>43052</v>
      </c>
      <c r="B145" s="71" t="s">
        <v>101</v>
      </c>
      <c r="C145" s="73">
        <v>37295775896</v>
      </c>
      <c r="D145" s="62">
        <v>5287570</v>
      </c>
      <c r="E145" s="74">
        <v>6.25E-2</v>
      </c>
      <c r="F145" s="71">
        <v>365</v>
      </c>
      <c r="G145" s="261">
        <f t="shared" si="2"/>
        <v>43417</v>
      </c>
      <c r="H145" s="269"/>
    </row>
    <row r="146" spans="1:8" ht="15.75">
      <c r="A146" s="70">
        <v>43052</v>
      </c>
      <c r="B146" s="71" t="s">
        <v>101</v>
      </c>
      <c r="C146" s="71">
        <v>37295771405</v>
      </c>
      <c r="D146" s="62">
        <v>5287570</v>
      </c>
      <c r="E146" s="74">
        <v>6.25E-2</v>
      </c>
      <c r="F146" s="71">
        <v>365</v>
      </c>
      <c r="G146" s="261">
        <f t="shared" si="2"/>
        <v>43417</v>
      </c>
      <c r="H146" s="269"/>
    </row>
    <row r="147" spans="1:8" ht="15.75">
      <c r="A147" s="80">
        <v>43066</v>
      </c>
      <c r="B147" s="71" t="s">
        <v>101</v>
      </c>
      <c r="C147" s="71">
        <v>37324742205</v>
      </c>
      <c r="D147" s="62">
        <v>5300349</v>
      </c>
      <c r="E147" s="74">
        <v>6.25E-2</v>
      </c>
      <c r="F147" s="71">
        <v>365</v>
      </c>
      <c r="G147" s="261">
        <f t="shared" si="2"/>
        <v>43431</v>
      </c>
      <c r="H147" s="269"/>
    </row>
    <row r="148" spans="1:8" ht="15.75">
      <c r="A148" s="80">
        <v>43091</v>
      </c>
      <c r="B148" s="71" t="s">
        <v>101</v>
      </c>
      <c r="C148" s="71">
        <v>37375890399</v>
      </c>
      <c r="D148" s="62">
        <v>5300349</v>
      </c>
      <c r="E148" s="74">
        <v>6.25E-2</v>
      </c>
      <c r="F148" s="71">
        <v>365</v>
      </c>
      <c r="G148" s="261">
        <f t="shared" si="2"/>
        <v>43456</v>
      </c>
      <c r="H148" s="269"/>
    </row>
    <row r="149" spans="1:8" ht="15.75">
      <c r="A149" s="80">
        <v>43091</v>
      </c>
      <c r="B149" s="71" t="s">
        <v>101</v>
      </c>
      <c r="C149" s="71">
        <v>37375892159</v>
      </c>
      <c r="D149" s="62">
        <v>5316153</v>
      </c>
      <c r="E149" s="74">
        <v>6.25E-2</v>
      </c>
      <c r="F149" s="71">
        <v>365</v>
      </c>
      <c r="G149" s="261">
        <f t="shared" si="2"/>
        <v>43456</v>
      </c>
      <c r="H149" s="269"/>
    </row>
    <row r="150" spans="1:8" ht="15.75">
      <c r="A150" s="80">
        <v>43130</v>
      </c>
      <c r="B150" s="71" t="s">
        <v>101</v>
      </c>
      <c r="C150" s="71">
        <v>37494614470</v>
      </c>
      <c r="D150" s="62">
        <v>5340895</v>
      </c>
      <c r="E150" s="74">
        <v>6.25E-2</v>
      </c>
      <c r="F150" s="71">
        <v>365</v>
      </c>
      <c r="G150" s="261">
        <f t="shared" si="2"/>
        <v>43495</v>
      </c>
      <c r="H150" s="269"/>
    </row>
    <row r="151" spans="1:8" ht="15.75">
      <c r="A151" s="80">
        <v>43130</v>
      </c>
      <c r="B151" s="71" t="s">
        <v>101</v>
      </c>
      <c r="C151" s="71">
        <v>37494612473</v>
      </c>
      <c r="D151" s="62">
        <v>5340895</v>
      </c>
      <c r="E151" s="74">
        <v>6.25E-2</v>
      </c>
      <c r="F151" s="71">
        <v>365</v>
      </c>
      <c r="G151" s="261">
        <f t="shared" si="2"/>
        <v>43495</v>
      </c>
      <c r="H151" s="269"/>
    </row>
    <row r="152" spans="1:8" ht="15.75">
      <c r="A152" s="80">
        <v>43173</v>
      </c>
      <c r="B152" s="71" t="s">
        <v>101</v>
      </c>
      <c r="C152" s="71">
        <v>37591975661</v>
      </c>
      <c r="D152" s="62">
        <v>5294916</v>
      </c>
      <c r="E152" s="74">
        <v>6.4000000000000001E-2</v>
      </c>
      <c r="F152" s="71">
        <v>365</v>
      </c>
      <c r="G152" s="261">
        <f t="shared" si="2"/>
        <v>43538</v>
      </c>
      <c r="H152" s="269"/>
    </row>
    <row r="153" spans="1:8" ht="15.75">
      <c r="A153" s="80">
        <v>43173</v>
      </c>
      <c r="B153" s="71" t="s">
        <v>101</v>
      </c>
      <c r="C153" s="71">
        <v>37591974259</v>
      </c>
      <c r="D153" s="62">
        <v>5294916</v>
      </c>
      <c r="E153" s="74">
        <v>6.4000000000000001E-2</v>
      </c>
      <c r="F153" s="71">
        <v>365</v>
      </c>
      <c r="G153" s="261">
        <f t="shared" si="2"/>
        <v>43538</v>
      </c>
      <c r="H153" s="269"/>
    </row>
    <row r="154" spans="1:8" ht="15.75">
      <c r="A154" s="80">
        <v>43173</v>
      </c>
      <c r="B154" s="71" t="s">
        <v>101</v>
      </c>
      <c r="C154" s="71">
        <v>37591975071</v>
      </c>
      <c r="D154" s="62">
        <v>5294916</v>
      </c>
      <c r="E154" s="74">
        <v>6.4000000000000001E-2</v>
      </c>
      <c r="F154" s="71">
        <v>365</v>
      </c>
      <c r="G154" s="261">
        <f t="shared" si="2"/>
        <v>43538</v>
      </c>
      <c r="H154" s="269"/>
    </row>
    <row r="155" spans="1:8" ht="15.75">
      <c r="A155" s="80">
        <v>43173</v>
      </c>
      <c r="B155" s="71" t="s">
        <v>101</v>
      </c>
      <c r="C155" s="71">
        <v>37591981483</v>
      </c>
      <c r="D155" s="62">
        <v>5294916</v>
      </c>
      <c r="E155" s="74">
        <v>6.4000000000000001E-2</v>
      </c>
      <c r="F155" s="71">
        <v>365</v>
      </c>
      <c r="G155" s="261">
        <f t="shared" si="2"/>
        <v>43538</v>
      </c>
      <c r="H155" s="269"/>
    </row>
    <row r="156" spans="1:8" ht="15.75">
      <c r="A156" s="80">
        <v>43190</v>
      </c>
      <c r="B156" s="71" t="s">
        <v>101</v>
      </c>
      <c r="C156" s="71">
        <v>37623912008</v>
      </c>
      <c r="D156" s="62">
        <v>5000000</v>
      </c>
      <c r="E156" s="74">
        <v>6.6000000000000003E-2</v>
      </c>
      <c r="F156" s="71">
        <v>365</v>
      </c>
      <c r="G156" s="261">
        <f t="shared" si="2"/>
        <v>43555</v>
      </c>
      <c r="H156" s="269"/>
    </row>
    <row r="157" spans="1:8" ht="15.75">
      <c r="A157" s="80">
        <v>43190</v>
      </c>
      <c r="B157" s="71" t="s">
        <v>101</v>
      </c>
      <c r="C157" s="71">
        <v>37623898752</v>
      </c>
      <c r="D157" s="62">
        <v>5000000</v>
      </c>
      <c r="E157" s="74">
        <v>6.6000000000000003E-2</v>
      </c>
      <c r="F157" s="71">
        <v>365</v>
      </c>
      <c r="G157" s="261">
        <f t="shared" si="2"/>
        <v>43555</v>
      </c>
      <c r="H157" s="269"/>
    </row>
    <row r="158" spans="1:8" ht="15.75">
      <c r="A158" s="257">
        <v>43224</v>
      </c>
      <c r="B158" s="71" t="s">
        <v>101</v>
      </c>
      <c r="C158" s="71">
        <v>37686404329</v>
      </c>
      <c r="D158" s="62">
        <v>5000000</v>
      </c>
      <c r="E158" s="74">
        <v>6.4000000000000001E-2</v>
      </c>
      <c r="F158" s="71">
        <v>365</v>
      </c>
      <c r="G158" s="261">
        <f t="shared" si="2"/>
        <v>43589</v>
      </c>
      <c r="H158" s="269"/>
    </row>
    <row r="159" spans="1:8" ht="15.75">
      <c r="A159" s="257">
        <v>43224</v>
      </c>
      <c r="B159" s="71" t="s">
        <v>101</v>
      </c>
      <c r="C159" s="71">
        <v>37686436918</v>
      </c>
      <c r="D159" s="62">
        <v>5000000</v>
      </c>
      <c r="E159" s="74">
        <v>6.4000000000000001E-2</v>
      </c>
      <c r="F159" s="71">
        <v>365</v>
      </c>
      <c r="G159" s="261">
        <f t="shared" si="2"/>
        <v>43589</v>
      </c>
      <c r="H159" s="269"/>
    </row>
    <row r="160" spans="1:8" ht="15.75">
      <c r="A160" s="257">
        <v>43224</v>
      </c>
      <c r="B160" s="71" t="s">
        <v>101</v>
      </c>
      <c r="C160" s="71">
        <v>37686444862</v>
      </c>
      <c r="D160" s="62">
        <v>5000000</v>
      </c>
      <c r="E160" s="74">
        <v>6.4000000000000001E-2</v>
      </c>
      <c r="F160" s="71">
        <v>365</v>
      </c>
      <c r="G160" s="261">
        <f t="shared" si="2"/>
        <v>43589</v>
      </c>
      <c r="H160" s="269"/>
    </row>
    <row r="161" spans="1:8" ht="15.75">
      <c r="A161" s="257">
        <v>43273</v>
      </c>
      <c r="B161" s="71" t="s">
        <v>101</v>
      </c>
      <c r="C161" s="71">
        <v>37766967698</v>
      </c>
      <c r="D161" s="62">
        <v>5000000</v>
      </c>
      <c r="E161" s="74">
        <v>6.6500000000000004E-2</v>
      </c>
      <c r="F161" s="71">
        <v>365</v>
      </c>
      <c r="G161" s="261">
        <f t="shared" si="2"/>
        <v>43638</v>
      </c>
      <c r="H161" s="269"/>
    </row>
    <row r="162" spans="1:8" ht="15.75">
      <c r="A162" s="257">
        <v>43273</v>
      </c>
      <c r="B162" s="71" t="s">
        <v>101</v>
      </c>
      <c r="C162" s="73">
        <v>37766955015</v>
      </c>
      <c r="D162" s="62">
        <v>5000000</v>
      </c>
      <c r="E162" s="74">
        <v>6.6500000000000004E-2</v>
      </c>
      <c r="F162" s="71">
        <v>365</v>
      </c>
      <c r="G162" s="261">
        <f t="shared" si="2"/>
        <v>43638</v>
      </c>
      <c r="H162" s="269"/>
    </row>
    <row r="163" spans="1:8" ht="15.75">
      <c r="A163" s="257">
        <v>43273</v>
      </c>
      <c r="B163" s="71" t="s">
        <v>101</v>
      </c>
      <c r="C163" s="73">
        <v>37766962634</v>
      </c>
      <c r="D163" s="62">
        <v>5000000</v>
      </c>
      <c r="E163" s="74">
        <v>6.6500000000000004E-2</v>
      </c>
      <c r="F163" s="71">
        <v>365</v>
      </c>
      <c r="G163" s="261">
        <f t="shared" si="2"/>
        <v>43638</v>
      </c>
      <c r="H163" s="269"/>
    </row>
    <row r="164" spans="1:8" ht="15.75">
      <c r="A164" s="257">
        <v>43273</v>
      </c>
      <c r="B164" s="71" t="s">
        <v>101</v>
      </c>
      <c r="C164" s="73">
        <v>37766964325</v>
      </c>
      <c r="D164" s="62">
        <v>5000000</v>
      </c>
      <c r="E164" s="74">
        <v>6.6500000000000004E-2</v>
      </c>
      <c r="F164" s="71">
        <v>365</v>
      </c>
      <c r="G164" s="261">
        <f t="shared" si="2"/>
        <v>43638</v>
      </c>
      <c r="H164" s="269"/>
    </row>
    <row r="165" spans="1:8" ht="15.75">
      <c r="A165" s="257">
        <v>43278</v>
      </c>
      <c r="B165" s="71" t="s">
        <v>101</v>
      </c>
      <c r="C165" s="71">
        <v>37775949827</v>
      </c>
      <c r="D165" s="62">
        <v>5000000</v>
      </c>
      <c r="E165" s="74">
        <v>6.6500000000000004E-2</v>
      </c>
      <c r="F165" s="71">
        <v>365</v>
      </c>
      <c r="G165" s="261">
        <f>+A165+F165</f>
        <v>43643</v>
      </c>
      <c r="H165" s="269"/>
    </row>
    <row r="166" spans="1:8" ht="15.75">
      <c r="A166" s="257">
        <v>43278</v>
      </c>
      <c r="B166" s="71" t="s">
        <v>101</v>
      </c>
      <c r="C166" s="71">
        <v>37775953232</v>
      </c>
      <c r="D166" s="62">
        <v>5000000</v>
      </c>
      <c r="E166" s="74">
        <v>6.6500000000000004E-2</v>
      </c>
      <c r="F166" s="71">
        <v>365</v>
      </c>
      <c r="G166" s="261">
        <f>+A166+F166</f>
        <v>43643</v>
      </c>
      <c r="H166" s="269"/>
    </row>
    <row r="167" spans="1:8" ht="15.75">
      <c r="A167" s="257">
        <v>43285</v>
      </c>
      <c r="B167" s="71" t="s">
        <v>101</v>
      </c>
      <c r="C167" s="71">
        <v>37788643500</v>
      </c>
      <c r="D167" s="62">
        <v>5000000</v>
      </c>
      <c r="E167" s="74">
        <v>6.6500000000000004E-2</v>
      </c>
      <c r="F167" s="71">
        <v>365</v>
      </c>
      <c r="G167" s="261">
        <f t="shared" si="2"/>
        <v>43650</v>
      </c>
      <c r="H167" s="269"/>
    </row>
    <row r="168" spans="1:8" ht="15.75">
      <c r="A168" s="257">
        <v>43285</v>
      </c>
      <c r="B168" s="71" t="s">
        <v>101</v>
      </c>
      <c r="C168" s="71">
        <v>37788804014</v>
      </c>
      <c r="D168" s="62">
        <v>5000000</v>
      </c>
      <c r="E168" s="74">
        <v>6.6500000000000004E-2</v>
      </c>
      <c r="F168" s="71">
        <v>365</v>
      </c>
      <c r="G168" s="261">
        <f t="shared" si="2"/>
        <v>43650</v>
      </c>
      <c r="H168" s="269"/>
    </row>
    <row r="169" spans="1:8" ht="15.75">
      <c r="A169" s="257">
        <v>43285</v>
      </c>
      <c r="B169" s="71" t="s">
        <v>101</v>
      </c>
      <c r="C169" s="71">
        <v>37788814646</v>
      </c>
      <c r="D169" s="62">
        <v>5000000</v>
      </c>
      <c r="E169" s="74">
        <v>6.6500000000000004E-2</v>
      </c>
      <c r="F169" s="71">
        <v>365</v>
      </c>
      <c r="G169" s="261">
        <f t="shared" si="2"/>
        <v>43650</v>
      </c>
      <c r="H169" s="269"/>
    </row>
    <row r="170" spans="1:8" ht="15.75">
      <c r="A170" s="257">
        <v>43285</v>
      </c>
      <c r="B170" s="71" t="s">
        <v>101</v>
      </c>
      <c r="C170" s="71">
        <v>37788819361</v>
      </c>
      <c r="D170" s="62">
        <v>5000000</v>
      </c>
      <c r="E170" s="74">
        <v>6.6500000000000004E-2</v>
      </c>
      <c r="F170" s="71">
        <v>365</v>
      </c>
      <c r="G170" s="261">
        <f t="shared" si="2"/>
        <v>43650</v>
      </c>
      <c r="H170" s="269"/>
    </row>
    <row r="171" spans="1:8" ht="15.75">
      <c r="A171" s="257">
        <v>43285</v>
      </c>
      <c r="B171" s="71" t="s">
        <v>101</v>
      </c>
      <c r="C171" s="71">
        <v>37788823707</v>
      </c>
      <c r="D171" s="62">
        <v>5000000</v>
      </c>
      <c r="E171" s="74">
        <v>6.6500000000000004E-2</v>
      </c>
      <c r="F171" s="71">
        <v>365</v>
      </c>
      <c r="G171" s="261">
        <f t="shared" si="2"/>
        <v>43650</v>
      </c>
      <c r="H171" s="269"/>
    </row>
    <row r="172" spans="1:8" ht="15.75">
      <c r="A172" s="257">
        <v>43285</v>
      </c>
      <c r="B172" s="71" t="s">
        <v>101</v>
      </c>
      <c r="C172" s="71">
        <v>37788826209</v>
      </c>
      <c r="D172" s="62">
        <v>5000000</v>
      </c>
      <c r="E172" s="74">
        <v>6.6500000000000004E-2</v>
      </c>
      <c r="F172" s="71">
        <v>365</v>
      </c>
      <c r="G172" s="261">
        <f t="shared" si="2"/>
        <v>43650</v>
      </c>
      <c r="H172" s="269"/>
    </row>
    <row r="173" spans="1:8" ht="15.75">
      <c r="A173" s="257">
        <v>43285</v>
      </c>
      <c r="B173" s="71" t="s">
        <v>101</v>
      </c>
      <c r="C173" s="71">
        <v>37788828944</v>
      </c>
      <c r="D173" s="62">
        <v>5000000</v>
      </c>
      <c r="E173" s="74">
        <v>6.6500000000000004E-2</v>
      </c>
      <c r="F173" s="71">
        <v>365</v>
      </c>
      <c r="G173" s="261">
        <f t="shared" si="2"/>
        <v>43650</v>
      </c>
      <c r="H173" s="269"/>
    </row>
    <row r="174" spans="1:8" ht="15.75">
      <c r="A174" s="257">
        <v>43285</v>
      </c>
      <c r="B174" s="71" t="s">
        <v>101</v>
      </c>
      <c r="C174" s="71">
        <v>37788838588</v>
      </c>
      <c r="D174" s="62">
        <v>5000000</v>
      </c>
      <c r="E174" s="74">
        <v>6.6500000000000004E-2</v>
      </c>
      <c r="F174" s="71">
        <v>365</v>
      </c>
      <c r="G174" s="261">
        <f t="shared" si="2"/>
        <v>43650</v>
      </c>
      <c r="H174" s="269"/>
    </row>
    <row r="175" spans="1:8" ht="15.75">
      <c r="A175" s="257">
        <v>43285</v>
      </c>
      <c r="B175" s="71" t="s">
        <v>101</v>
      </c>
      <c r="C175" s="71">
        <v>37788841557</v>
      </c>
      <c r="D175" s="62">
        <v>5000000</v>
      </c>
      <c r="E175" s="74">
        <v>6.6500000000000004E-2</v>
      </c>
      <c r="F175" s="71">
        <v>365</v>
      </c>
      <c r="G175" s="261">
        <f t="shared" si="2"/>
        <v>43650</v>
      </c>
      <c r="H175" s="269"/>
    </row>
    <row r="176" spans="1:8" ht="15.75">
      <c r="A176" s="257">
        <v>43372</v>
      </c>
      <c r="B176" s="71" t="s">
        <v>101</v>
      </c>
      <c r="C176" s="71">
        <v>37977618648</v>
      </c>
      <c r="D176" s="62">
        <v>5000000</v>
      </c>
      <c r="E176" s="74">
        <v>6.7000000000000004E-2</v>
      </c>
      <c r="F176" s="71">
        <v>365</v>
      </c>
      <c r="G176" s="261">
        <f t="shared" si="2"/>
        <v>43737</v>
      </c>
      <c r="H176" s="269"/>
    </row>
    <row r="177" spans="1:8" ht="15.75">
      <c r="A177" s="257">
        <v>43372</v>
      </c>
      <c r="B177" s="71" t="s">
        <v>101</v>
      </c>
      <c r="C177" s="71">
        <v>37977716010</v>
      </c>
      <c r="D177" s="62">
        <v>5000000</v>
      </c>
      <c r="E177" s="74">
        <v>6.7000000000000004E-2</v>
      </c>
      <c r="F177" s="71">
        <v>365</v>
      </c>
      <c r="G177" s="261">
        <f t="shared" si="2"/>
        <v>43737</v>
      </c>
      <c r="H177" s="269"/>
    </row>
    <row r="178" spans="1:8" ht="15.75">
      <c r="A178" s="257">
        <v>43372</v>
      </c>
      <c r="B178" s="71" t="s">
        <v>101</v>
      </c>
      <c r="C178" s="71">
        <v>37977710948</v>
      </c>
      <c r="D178" s="62">
        <v>5000000</v>
      </c>
      <c r="E178" s="74">
        <v>6.7000000000000004E-2</v>
      </c>
      <c r="F178" s="71">
        <v>365</v>
      </c>
      <c r="G178" s="261">
        <f t="shared" si="2"/>
        <v>43737</v>
      </c>
      <c r="H178" s="269"/>
    </row>
    <row r="179" spans="1:8" ht="30">
      <c r="A179" s="257">
        <v>43372</v>
      </c>
      <c r="B179" s="71" t="s">
        <v>101</v>
      </c>
      <c r="C179" s="71">
        <v>37977713553</v>
      </c>
      <c r="D179" s="62">
        <v>5000000</v>
      </c>
      <c r="E179" s="74">
        <v>6.7000000000000004E-2</v>
      </c>
      <c r="F179" s="71">
        <v>365</v>
      </c>
      <c r="G179" s="261">
        <f t="shared" si="2"/>
        <v>43737</v>
      </c>
      <c r="H179" s="77" t="s">
        <v>107</v>
      </c>
    </row>
    <row r="180" spans="1:8" ht="15.75">
      <c r="A180" s="257">
        <v>43374</v>
      </c>
      <c r="B180" s="71" t="s">
        <v>101</v>
      </c>
      <c r="C180" s="71">
        <v>37983841146</v>
      </c>
      <c r="D180" s="62">
        <v>5000000</v>
      </c>
      <c r="E180" s="74">
        <v>6.7000000000000004E-2</v>
      </c>
      <c r="F180" s="71">
        <v>365</v>
      </c>
      <c r="G180" s="261">
        <f t="shared" si="2"/>
        <v>43739</v>
      </c>
      <c r="H180" s="269"/>
    </row>
    <row r="181" spans="1:8" ht="15.75">
      <c r="A181" s="257">
        <v>43374</v>
      </c>
      <c r="B181" s="71" t="s">
        <v>101</v>
      </c>
      <c r="C181" s="71">
        <v>37983843074</v>
      </c>
      <c r="D181" s="62">
        <v>5000000</v>
      </c>
      <c r="E181" s="74">
        <v>6.7000000000000004E-2</v>
      </c>
      <c r="F181" s="71">
        <v>365</v>
      </c>
      <c r="G181" s="261">
        <f t="shared" si="2"/>
        <v>43739</v>
      </c>
      <c r="H181" s="269"/>
    </row>
    <row r="182" spans="1:8" ht="15.75">
      <c r="A182" s="257">
        <v>43374</v>
      </c>
      <c r="B182" s="71" t="s">
        <v>101</v>
      </c>
      <c r="C182" s="71">
        <v>37983836522</v>
      </c>
      <c r="D182" s="62">
        <v>5000000</v>
      </c>
      <c r="E182" s="74">
        <v>6.7000000000000004E-2</v>
      </c>
      <c r="F182" s="71">
        <v>365</v>
      </c>
      <c r="G182" s="261">
        <f t="shared" si="2"/>
        <v>43739</v>
      </c>
      <c r="H182" s="269"/>
    </row>
    <row r="183" spans="1:8" ht="15.75">
      <c r="A183" s="257">
        <v>43374</v>
      </c>
      <c r="B183" s="71" t="s">
        <v>101</v>
      </c>
      <c r="C183" s="71">
        <v>37983845174</v>
      </c>
      <c r="D183" s="62">
        <v>5000000</v>
      </c>
      <c r="E183" s="74">
        <v>6.7000000000000004E-2</v>
      </c>
      <c r="F183" s="71">
        <v>365</v>
      </c>
      <c r="G183" s="261">
        <f t="shared" si="2"/>
        <v>43739</v>
      </c>
      <c r="H183" s="269"/>
    </row>
    <row r="184" spans="1:8" ht="15.75">
      <c r="A184" s="257">
        <v>43404</v>
      </c>
      <c r="B184" s="71" t="s">
        <v>101</v>
      </c>
      <c r="C184" s="71">
        <v>38043078668</v>
      </c>
      <c r="D184" s="62">
        <v>5000000</v>
      </c>
      <c r="E184" s="74">
        <v>6.7000000000000004E-2</v>
      </c>
      <c r="F184" s="71">
        <v>365</v>
      </c>
      <c r="G184" s="261">
        <f t="shared" si="2"/>
        <v>43769</v>
      </c>
      <c r="H184" s="357" t="s">
        <v>355</v>
      </c>
    </row>
    <row r="185" spans="1:8" ht="15.75">
      <c r="A185" s="257">
        <v>43404</v>
      </c>
      <c r="B185" s="71" t="s">
        <v>101</v>
      </c>
      <c r="C185" s="71">
        <v>38043085847</v>
      </c>
      <c r="D185" s="62">
        <v>5000000</v>
      </c>
      <c r="E185" s="74">
        <v>6.7000000000000004E-2</v>
      </c>
      <c r="F185" s="71">
        <v>365</v>
      </c>
      <c r="G185" s="261">
        <f t="shared" si="2"/>
        <v>43769</v>
      </c>
      <c r="H185" s="357"/>
    </row>
    <row r="186" spans="1:8" ht="15.75">
      <c r="A186" s="257">
        <v>43404</v>
      </c>
      <c r="B186" s="71" t="s">
        <v>101</v>
      </c>
      <c r="C186" s="71">
        <v>38043086895</v>
      </c>
      <c r="D186" s="62">
        <v>5000000</v>
      </c>
      <c r="E186" s="74">
        <v>6.7000000000000004E-2</v>
      </c>
      <c r="F186" s="71">
        <v>365</v>
      </c>
      <c r="G186" s="261">
        <f t="shared" si="2"/>
        <v>43769</v>
      </c>
      <c r="H186" s="357"/>
    </row>
    <row r="187" spans="1:8" ht="15.75">
      <c r="A187" s="257">
        <v>43404</v>
      </c>
      <c r="B187" s="71" t="s">
        <v>101</v>
      </c>
      <c r="C187" s="71">
        <v>38043088270</v>
      </c>
      <c r="D187" s="62">
        <v>5000000</v>
      </c>
      <c r="E187" s="74">
        <v>6.7000000000000004E-2</v>
      </c>
      <c r="F187" s="71">
        <v>365</v>
      </c>
      <c r="G187" s="261">
        <f t="shared" si="2"/>
        <v>43769</v>
      </c>
      <c r="H187" s="357"/>
    </row>
    <row r="188" spans="1:8" ht="15.75">
      <c r="A188" s="257">
        <v>43404</v>
      </c>
      <c r="B188" s="71" t="s">
        <v>101</v>
      </c>
      <c r="C188" s="71">
        <v>38043089477</v>
      </c>
      <c r="D188" s="62">
        <v>5000000</v>
      </c>
      <c r="E188" s="74">
        <v>6.7000000000000004E-2</v>
      </c>
      <c r="F188" s="71">
        <v>365</v>
      </c>
      <c r="G188" s="261">
        <f t="shared" si="2"/>
        <v>43769</v>
      </c>
      <c r="H188" s="357"/>
    </row>
    <row r="189" spans="1:8" ht="15.75">
      <c r="A189" s="257">
        <v>43404</v>
      </c>
      <c r="B189" s="71" t="s">
        <v>101</v>
      </c>
      <c r="C189" s="71">
        <v>38043090652</v>
      </c>
      <c r="D189" s="62">
        <v>5000000</v>
      </c>
      <c r="E189" s="74">
        <v>6.7000000000000004E-2</v>
      </c>
      <c r="F189" s="71">
        <v>365</v>
      </c>
      <c r="G189" s="261">
        <f t="shared" si="2"/>
        <v>43769</v>
      </c>
      <c r="H189" s="357"/>
    </row>
    <row r="190" spans="1:8" ht="15.75">
      <c r="A190" s="257">
        <v>43404</v>
      </c>
      <c r="B190" s="71" t="s">
        <v>101</v>
      </c>
      <c r="C190" s="71">
        <v>38043091678</v>
      </c>
      <c r="D190" s="62">
        <v>5000000</v>
      </c>
      <c r="E190" s="74">
        <v>6.7000000000000004E-2</v>
      </c>
      <c r="F190" s="71">
        <v>365</v>
      </c>
      <c r="G190" s="261">
        <f t="shared" si="2"/>
        <v>43769</v>
      </c>
      <c r="H190" s="357"/>
    </row>
    <row r="191" spans="1:8" ht="15.75">
      <c r="A191" s="257">
        <v>43404</v>
      </c>
      <c r="B191" s="71" t="s">
        <v>101</v>
      </c>
      <c r="C191" s="71">
        <v>38043092854</v>
      </c>
      <c r="D191" s="62">
        <v>5000000</v>
      </c>
      <c r="E191" s="74">
        <v>6.7000000000000004E-2</v>
      </c>
      <c r="F191" s="71">
        <v>365</v>
      </c>
      <c r="G191" s="261">
        <f t="shared" si="2"/>
        <v>43769</v>
      </c>
      <c r="H191" s="357"/>
    </row>
    <row r="192" spans="1:8" ht="15.75">
      <c r="A192" s="257">
        <v>43453</v>
      </c>
      <c r="B192" s="71" t="s">
        <v>101</v>
      </c>
      <c r="C192" s="71">
        <v>38137133900</v>
      </c>
      <c r="D192" s="62">
        <v>5000000</v>
      </c>
      <c r="E192" s="74">
        <v>6.8000000000000005E-2</v>
      </c>
      <c r="F192" s="71">
        <v>365</v>
      </c>
      <c r="G192" s="261">
        <f t="shared" si="2"/>
        <v>43818</v>
      </c>
      <c r="H192" s="268"/>
    </row>
    <row r="193" spans="1:8" ht="15.75">
      <c r="A193" s="257">
        <v>43453</v>
      </c>
      <c r="B193" s="71" t="s">
        <v>101</v>
      </c>
      <c r="C193" s="71">
        <v>38137138670</v>
      </c>
      <c r="D193" s="62">
        <v>5000000</v>
      </c>
      <c r="E193" s="74">
        <v>6.8000000000000005E-2</v>
      </c>
      <c r="F193" s="71">
        <v>365</v>
      </c>
      <c r="G193" s="261">
        <f t="shared" si="2"/>
        <v>43818</v>
      </c>
      <c r="H193" s="268"/>
    </row>
    <row r="194" spans="1:8" ht="15.75">
      <c r="A194" s="257">
        <v>43451</v>
      </c>
      <c r="B194" s="71" t="s">
        <v>101</v>
      </c>
      <c r="C194" s="71">
        <v>38132046535</v>
      </c>
      <c r="D194" s="62">
        <v>5000000</v>
      </c>
      <c r="E194" s="74">
        <v>6.8000000000000005E-2</v>
      </c>
      <c r="F194" s="71">
        <v>365</v>
      </c>
      <c r="G194" s="261">
        <f t="shared" si="2"/>
        <v>43816</v>
      </c>
      <c r="H194" s="268"/>
    </row>
    <row r="195" spans="1:8" ht="15.75">
      <c r="A195" s="257">
        <v>43451</v>
      </c>
      <c r="B195" s="71" t="s">
        <v>101</v>
      </c>
      <c r="C195" s="71">
        <v>38132050574</v>
      </c>
      <c r="D195" s="62">
        <v>5000000</v>
      </c>
      <c r="E195" s="74">
        <v>6.8000000000000005E-2</v>
      </c>
      <c r="F195" s="71">
        <v>365</v>
      </c>
      <c r="G195" s="261">
        <f t="shared" si="2"/>
        <v>43816</v>
      </c>
      <c r="H195" s="268"/>
    </row>
    <row r="196" spans="1:8" ht="15.75">
      <c r="A196" s="257">
        <v>43451</v>
      </c>
      <c r="B196" s="71" t="s">
        <v>101</v>
      </c>
      <c r="C196" s="71">
        <v>38132053155</v>
      </c>
      <c r="D196" s="62">
        <v>5000000</v>
      </c>
      <c r="E196" s="74">
        <v>6.8000000000000005E-2</v>
      </c>
      <c r="F196" s="71">
        <v>365</v>
      </c>
      <c r="G196" s="261">
        <f t="shared" ref="G196:G211" si="3">+A196+F196</f>
        <v>43816</v>
      </c>
      <c r="H196" s="268"/>
    </row>
    <row r="197" spans="1:8" ht="15.75">
      <c r="A197" s="257">
        <v>43480</v>
      </c>
      <c r="B197" s="71" t="s">
        <v>101</v>
      </c>
      <c r="C197" s="71">
        <v>38188770100</v>
      </c>
      <c r="D197" s="62">
        <v>6100000</v>
      </c>
      <c r="E197" s="74">
        <v>6.8000000000000005E-2</v>
      </c>
      <c r="F197" s="71">
        <v>365</v>
      </c>
      <c r="G197" s="261">
        <f t="shared" si="3"/>
        <v>43845</v>
      </c>
      <c r="H197" s="268"/>
    </row>
    <row r="198" spans="1:8" ht="15.75">
      <c r="A198" s="257">
        <v>43481</v>
      </c>
      <c r="B198" s="71" t="s">
        <v>101</v>
      </c>
      <c r="C198" s="71">
        <v>38190066297</v>
      </c>
      <c r="D198" s="62">
        <v>5500000</v>
      </c>
      <c r="E198" s="74">
        <v>6.8000000000000005E-2</v>
      </c>
      <c r="F198" s="71">
        <v>365</v>
      </c>
      <c r="G198" s="261">
        <f t="shared" si="3"/>
        <v>43846</v>
      </c>
      <c r="H198" s="268"/>
    </row>
    <row r="199" spans="1:8" ht="15.75">
      <c r="A199" s="257">
        <v>43484</v>
      </c>
      <c r="B199" s="71" t="s">
        <v>101</v>
      </c>
      <c r="C199" s="71">
        <v>38198228280</v>
      </c>
      <c r="D199" s="62">
        <v>6166309</v>
      </c>
      <c r="E199" s="74">
        <v>6.8000000000000005E-2</v>
      </c>
      <c r="F199" s="71">
        <v>365</v>
      </c>
      <c r="G199" s="261">
        <f t="shared" si="3"/>
        <v>43849</v>
      </c>
      <c r="H199" s="268"/>
    </row>
    <row r="200" spans="1:8" ht="15.75">
      <c r="A200" s="257">
        <v>43498</v>
      </c>
      <c r="B200" s="71" t="s">
        <v>101</v>
      </c>
      <c r="C200" s="71">
        <v>38230205379</v>
      </c>
      <c r="D200" s="62">
        <v>5000000</v>
      </c>
      <c r="E200" s="74">
        <v>6.8000000000000005E-2</v>
      </c>
      <c r="F200" s="71">
        <v>365</v>
      </c>
      <c r="G200" s="261">
        <f t="shared" si="3"/>
        <v>43863</v>
      </c>
      <c r="H200" s="268"/>
    </row>
    <row r="201" spans="1:8" ht="15.75">
      <c r="A201" s="257">
        <v>43498</v>
      </c>
      <c r="B201" s="71" t="s">
        <v>101</v>
      </c>
      <c r="C201" s="71">
        <v>38230217158</v>
      </c>
      <c r="D201" s="62">
        <v>5000000</v>
      </c>
      <c r="E201" s="74">
        <v>6.8000000000000005E-2</v>
      </c>
      <c r="F201" s="71">
        <v>365</v>
      </c>
      <c r="G201" s="261">
        <f t="shared" si="3"/>
        <v>43863</v>
      </c>
      <c r="H201" s="268"/>
    </row>
    <row r="202" spans="1:8" ht="15.75">
      <c r="A202" s="257">
        <v>43498</v>
      </c>
      <c r="B202" s="71" t="s">
        <v>101</v>
      </c>
      <c r="C202" s="71">
        <v>38230230145</v>
      </c>
      <c r="D202" s="62">
        <v>5000000</v>
      </c>
      <c r="E202" s="74">
        <v>6.8000000000000005E-2</v>
      </c>
      <c r="F202" s="71">
        <v>365</v>
      </c>
      <c r="G202" s="261">
        <f t="shared" si="3"/>
        <v>43863</v>
      </c>
      <c r="H202" s="268"/>
    </row>
    <row r="203" spans="1:8" ht="15.75">
      <c r="A203" s="257">
        <v>43498</v>
      </c>
      <c r="B203" s="71" t="s">
        <v>101</v>
      </c>
      <c r="C203" s="71">
        <v>38230233237</v>
      </c>
      <c r="D203" s="62">
        <v>5000000</v>
      </c>
      <c r="E203" s="74">
        <v>6.8000000000000005E-2</v>
      </c>
      <c r="F203" s="71">
        <v>365</v>
      </c>
      <c r="G203" s="261">
        <f t="shared" si="3"/>
        <v>43863</v>
      </c>
      <c r="H203" s="268"/>
    </row>
    <row r="204" spans="1:8" ht="15.75">
      <c r="A204" s="257">
        <v>43498</v>
      </c>
      <c r="B204" s="71" t="s">
        <v>101</v>
      </c>
      <c r="C204" s="71">
        <v>38230235847</v>
      </c>
      <c r="D204" s="62">
        <v>5000000</v>
      </c>
      <c r="E204" s="74">
        <v>6.8000000000000005E-2</v>
      </c>
      <c r="F204" s="71">
        <v>365</v>
      </c>
      <c r="G204" s="261">
        <f t="shared" si="3"/>
        <v>43863</v>
      </c>
      <c r="H204" s="268"/>
    </row>
    <row r="205" spans="1:8" ht="15.75">
      <c r="A205" s="257">
        <v>43539</v>
      </c>
      <c r="B205" s="71" t="s">
        <v>101</v>
      </c>
      <c r="C205" s="71">
        <v>38326395703</v>
      </c>
      <c r="D205" s="62">
        <v>5000000</v>
      </c>
      <c r="E205" s="74">
        <v>6.8000000000000005E-2</v>
      </c>
      <c r="F205" s="71">
        <v>365</v>
      </c>
      <c r="G205" s="261">
        <f t="shared" si="3"/>
        <v>43904</v>
      </c>
      <c r="H205" s="268"/>
    </row>
    <row r="206" spans="1:8" ht="15.75">
      <c r="A206" s="257">
        <v>43539</v>
      </c>
      <c r="B206" s="71" t="s">
        <v>101</v>
      </c>
      <c r="C206" s="71">
        <v>38326387816</v>
      </c>
      <c r="D206" s="62">
        <v>5000000</v>
      </c>
      <c r="E206" s="74">
        <v>6.8000000000000005E-2</v>
      </c>
      <c r="F206" s="71">
        <v>365</v>
      </c>
      <c r="G206" s="261">
        <f t="shared" si="3"/>
        <v>43904</v>
      </c>
      <c r="H206" s="268"/>
    </row>
    <row r="207" spans="1:8" ht="15.75">
      <c r="A207" s="257">
        <v>43539</v>
      </c>
      <c r="B207" s="71" t="s">
        <v>101</v>
      </c>
      <c r="C207" s="71">
        <v>38326382206</v>
      </c>
      <c r="D207" s="62">
        <v>5000000</v>
      </c>
      <c r="E207" s="74">
        <v>6.8000000000000005E-2</v>
      </c>
      <c r="F207" s="71">
        <v>365</v>
      </c>
      <c r="G207" s="261">
        <f t="shared" si="3"/>
        <v>43904</v>
      </c>
      <c r="H207" s="268"/>
    </row>
    <row r="208" spans="1:8" ht="15.75">
      <c r="A208" s="257">
        <v>43539</v>
      </c>
      <c r="B208" s="71" t="s">
        <v>101</v>
      </c>
      <c r="C208" s="71">
        <v>38326369024</v>
      </c>
      <c r="D208" s="62">
        <v>5000000</v>
      </c>
      <c r="E208" s="74">
        <v>6.8000000000000005E-2</v>
      </c>
      <c r="F208" s="71">
        <v>365</v>
      </c>
      <c r="G208" s="261">
        <f t="shared" si="3"/>
        <v>43904</v>
      </c>
      <c r="H208" s="268"/>
    </row>
    <row r="209" spans="1:8" ht="15.75">
      <c r="A209" s="257">
        <v>43539</v>
      </c>
      <c r="B209" s="71" t="s">
        <v>101</v>
      </c>
      <c r="C209" s="71">
        <v>38326295663</v>
      </c>
      <c r="D209" s="62">
        <v>5000000</v>
      </c>
      <c r="E209" s="74">
        <v>6.8000000000000005E-2</v>
      </c>
      <c r="F209" s="71">
        <v>365</v>
      </c>
      <c r="G209" s="261">
        <f t="shared" si="3"/>
        <v>43904</v>
      </c>
      <c r="H209" s="268"/>
    </row>
    <row r="210" spans="1:8" ht="15.75">
      <c r="A210" s="257">
        <v>43554</v>
      </c>
      <c r="B210" s="71" t="s">
        <v>101</v>
      </c>
      <c r="C210" s="71">
        <v>38361191048</v>
      </c>
      <c r="D210" s="62">
        <v>5000000</v>
      </c>
      <c r="E210" s="74">
        <v>6.8000000000000005E-2</v>
      </c>
      <c r="F210" s="71">
        <v>365</v>
      </c>
      <c r="G210" s="261">
        <f t="shared" si="3"/>
        <v>43919</v>
      </c>
      <c r="H210" s="268"/>
    </row>
    <row r="211" spans="1:8" ht="15.75">
      <c r="A211" s="257">
        <v>43554</v>
      </c>
      <c r="B211" s="71" t="s">
        <v>101</v>
      </c>
      <c r="C211" s="71">
        <v>38361192870</v>
      </c>
      <c r="D211" s="62">
        <v>5000000</v>
      </c>
      <c r="E211" s="74">
        <v>6.8000000000000005E-2</v>
      </c>
      <c r="F211" s="71">
        <v>365</v>
      </c>
      <c r="G211" s="261">
        <f t="shared" si="3"/>
        <v>43919</v>
      </c>
      <c r="H211" s="268"/>
    </row>
    <row r="212" spans="1:8" ht="15.75">
      <c r="A212" s="257">
        <v>43635</v>
      </c>
      <c r="B212" s="71" t="s">
        <v>101</v>
      </c>
      <c r="C212" s="71">
        <v>38538429890</v>
      </c>
      <c r="D212" s="62">
        <v>5000000</v>
      </c>
      <c r="E212" s="74">
        <v>7.0000000000000007E-2</v>
      </c>
      <c r="F212" s="71">
        <v>365</v>
      </c>
      <c r="G212" s="261">
        <v>44000</v>
      </c>
      <c r="H212" s="270"/>
    </row>
    <row r="213" spans="1:8" ht="15.75">
      <c r="A213" s="257">
        <v>43635</v>
      </c>
      <c r="B213" s="71" t="s">
        <v>101</v>
      </c>
      <c r="C213" s="71">
        <v>38538462011</v>
      </c>
      <c r="D213" s="62">
        <v>5000000</v>
      </c>
      <c r="E213" s="74">
        <v>7.0000000000000007E-2</v>
      </c>
      <c r="F213" s="71">
        <v>365</v>
      </c>
      <c r="G213" s="261">
        <v>44000</v>
      </c>
      <c r="H213" s="270"/>
    </row>
    <row r="214" spans="1:8" ht="15.75">
      <c r="A214" s="257">
        <v>43635</v>
      </c>
      <c r="B214" s="71" t="s">
        <v>101</v>
      </c>
      <c r="C214" s="71">
        <v>38538462588</v>
      </c>
      <c r="D214" s="62">
        <v>5000000</v>
      </c>
      <c r="E214" s="74">
        <v>7.0000000000000007E-2</v>
      </c>
      <c r="F214" s="71">
        <v>365</v>
      </c>
      <c r="G214" s="261">
        <v>44000</v>
      </c>
      <c r="H214" s="270"/>
    </row>
    <row r="215" spans="1:8" ht="15.75">
      <c r="A215" s="257">
        <v>43635</v>
      </c>
      <c r="B215" s="71" t="s">
        <v>101</v>
      </c>
      <c r="C215" s="71">
        <v>38538463230</v>
      </c>
      <c r="D215" s="62">
        <v>5000000</v>
      </c>
      <c r="E215" s="74">
        <v>7.0000000000000007E-2</v>
      </c>
      <c r="F215" s="71">
        <v>365</v>
      </c>
      <c r="G215" s="261">
        <v>44000</v>
      </c>
      <c r="H215" s="270"/>
    </row>
    <row r="216" spans="1:8" ht="15.75">
      <c r="A216" s="257">
        <v>43635</v>
      </c>
      <c r="B216" s="71" t="s">
        <v>101</v>
      </c>
      <c r="C216" s="71">
        <v>38538463773</v>
      </c>
      <c r="D216" s="62">
        <v>5000000</v>
      </c>
      <c r="E216" s="74">
        <v>7.0000000000000007E-2</v>
      </c>
      <c r="F216" s="71">
        <v>365</v>
      </c>
      <c r="G216" s="261">
        <v>44000</v>
      </c>
      <c r="H216" s="270"/>
    </row>
    <row r="217" spans="1:8" ht="15.75">
      <c r="A217" s="257">
        <v>43635</v>
      </c>
      <c r="B217" s="71" t="s">
        <v>101</v>
      </c>
      <c r="C217" s="71">
        <v>38538464358</v>
      </c>
      <c r="D217" s="62">
        <v>5000000</v>
      </c>
      <c r="E217" s="74">
        <v>7.0000000000000007E-2</v>
      </c>
      <c r="F217" s="71">
        <v>365</v>
      </c>
      <c r="G217" s="261">
        <v>44000</v>
      </c>
      <c r="H217" s="270"/>
    </row>
    <row r="218" spans="1:8" ht="15.75">
      <c r="A218" s="257">
        <v>43684</v>
      </c>
      <c r="B218" s="71" t="s">
        <v>101</v>
      </c>
      <c r="C218" s="71">
        <v>38769177778</v>
      </c>
      <c r="D218" s="62">
        <v>5000000</v>
      </c>
      <c r="E218" s="74">
        <v>6.5000000000000002E-2</v>
      </c>
      <c r="F218" s="71">
        <v>365</v>
      </c>
      <c r="G218" s="261">
        <v>44050</v>
      </c>
      <c r="H218" s="270"/>
    </row>
    <row r="219" spans="1:8" ht="15.75">
      <c r="A219" s="257">
        <v>43684</v>
      </c>
      <c r="B219" s="71" t="s">
        <v>101</v>
      </c>
      <c r="C219" s="71">
        <v>38769178579</v>
      </c>
      <c r="D219" s="62">
        <v>5000000</v>
      </c>
      <c r="E219" s="74">
        <v>6.5000000000000002E-2</v>
      </c>
      <c r="F219" s="71">
        <v>365</v>
      </c>
      <c r="G219" s="261">
        <v>44050</v>
      </c>
      <c r="H219" s="270"/>
    </row>
    <row r="220" spans="1:8" ht="15.75">
      <c r="A220" s="257">
        <v>43684</v>
      </c>
      <c r="B220" s="71" t="s">
        <v>101</v>
      </c>
      <c r="C220" s="71">
        <v>38669629346</v>
      </c>
      <c r="D220" s="62">
        <v>5000000</v>
      </c>
      <c r="E220" s="74">
        <v>6.5000000000000002E-2</v>
      </c>
      <c r="F220" s="71">
        <v>365</v>
      </c>
      <c r="G220" s="261">
        <v>44050</v>
      </c>
      <c r="H220" s="270"/>
    </row>
    <row r="221" spans="1:8" ht="15.75">
      <c r="A221" s="257">
        <v>43684</v>
      </c>
      <c r="B221" s="71" t="s">
        <v>101</v>
      </c>
      <c r="C221" s="71">
        <v>38669632100</v>
      </c>
      <c r="D221" s="62">
        <v>5000000</v>
      </c>
      <c r="E221" s="74">
        <v>6.5000000000000002E-2</v>
      </c>
      <c r="F221" s="71">
        <v>365</v>
      </c>
      <c r="G221" s="261">
        <v>44050</v>
      </c>
      <c r="H221" s="270"/>
    </row>
    <row r="222" spans="1:8" ht="15.75">
      <c r="A222" s="257">
        <v>43684</v>
      </c>
      <c r="B222" s="71" t="s">
        <v>101</v>
      </c>
      <c r="C222" s="71">
        <v>38669632654</v>
      </c>
      <c r="D222" s="62">
        <v>5000000</v>
      </c>
      <c r="E222" s="74">
        <v>6.5000000000000002E-2</v>
      </c>
      <c r="F222" s="71">
        <v>365</v>
      </c>
      <c r="G222" s="261">
        <v>44050</v>
      </c>
      <c r="H222" s="270"/>
    </row>
    <row r="223" spans="1:8" ht="15.75">
      <c r="A223" s="257">
        <v>43684</v>
      </c>
      <c r="B223" s="71" t="s">
        <v>101</v>
      </c>
      <c r="C223" s="71">
        <v>38669633089</v>
      </c>
      <c r="D223" s="62">
        <v>5000000</v>
      </c>
      <c r="E223" s="74">
        <v>6.5000000000000002E-2</v>
      </c>
      <c r="F223" s="71">
        <v>365</v>
      </c>
      <c r="G223" s="261">
        <v>44050</v>
      </c>
      <c r="H223" s="270"/>
    </row>
    <row r="224" spans="1:8" ht="15.75">
      <c r="A224" s="257">
        <v>43724</v>
      </c>
      <c r="B224" s="71" t="s">
        <v>101</v>
      </c>
      <c r="C224" s="71">
        <v>38769180850</v>
      </c>
      <c r="D224" s="62">
        <v>5000000</v>
      </c>
      <c r="E224" s="74">
        <v>6.5000000000000002E-2</v>
      </c>
      <c r="F224" s="71">
        <v>365</v>
      </c>
      <c r="G224" s="261">
        <v>44090</v>
      </c>
      <c r="H224" s="270"/>
    </row>
    <row r="225" spans="1:8" ht="15.75">
      <c r="A225" s="257">
        <v>43724</v>
      </c>
      <c r="B225" s="71" t="s">
        <v>101</v>
      </c>
      <c r="C225" s="71">
        <v>38769179221</v>
      </c>
      <c r="D225" s="62">
        <v>5000000</v>
      </c>
      <c r="E225" s="74">
        <v>6.5000000000000002E-2</v>
      </c>
      <c r="F225" s="71">
        <v>365</v>
      </c>
      <c r="G225" s="261">
        <v>44090</v>
      </c>
      <c r="H225" s="270"/>
    </row>
    <row r="226" spans="1:8" ht="15.75">
      <c r="A226" s="257">
        <v>43724</v>
      </c>
      <c r="B226" s="71" t="s">
        <v>101</v>
      </c>
      <c r="C226" s="71">
        <v>38769180328</v>
      </c>
      <c r="D226" s="62">
        <v>5000000</v>
      </c>
      <c r="E226" s="74">
        <v>6.5000000000000002E-2</v>
      </c>
      <c r="F226" s="71">
        <v>365</v>
      </c>
      <c r="G226" s="261">
        <v>44090</v>
      </c>
      <c r="H226" s="270"/>
    </row>
    <row r="227" spans="1:8" ht="15.75">
      <c r="A227" s="257">
        <v>43784</v>
      </c>
      <c r="B227" s="71" t="s">
        <v>101</v>
      </c>
      <c r="C227" s="71">
        <v>38924628821</v>
      </c>
      <c r="D227" s="62">
        <v>5000000</v>
      </c>
      <c r="E227" s="74">
        <v>6.25E-2</v>
      </c>
      <c r="F227" s="71">
        <v>365</v>
      </c>
      <c r="G227" s="261">
        <v>44150</v>
      </c>
      <c r="H227" s="270"/>
    </row>
    <row r="228" spans="1:8" ht="15.75">
      <c r="A228" s="257">
        <v>43784</v>
      </c>
      <c r="B228" s="71" t="s">
        <v>101</v>
      </c>
      <c r="C228" s="71">
        <v>38924624554</v>
      </c>
      <c r="D228" s="62">
        <v>5000000</v>
      </c>
      <c r="E228" s="74">
        <v>6.25E-2</v>
      </c>
      <c r="F228" s="71">
        <v>365</v>
      </c>
      <c r="G228" s="261">
        <v>44150</v>
      </c>
      <c r="H228" s="270"/>
    </row>
    <row r="229" spans="1:8" ht="15.75">
      <c r="A229" s="257">
        <v>43784</v>
      </c>
      <c r="B229" s="71" t="s">
        <v>101</v>
      </c>
      <c r="C229" s="71">
        <v>38924629585</v>
      </c>
      <c r="D229" s="62">
        <v>5000000</v>
      </c>
      <c r="E229" s="74">
        <v>6.25E-2</v>
      </c>
      <c r="F229" s="71">
        <v>365</v>
      </c>
      <c r="G229" s="261">
        <v>44150</v>
      </c>
      <c r="H229" s="270"/>
    </row>
    <row r="230" spans="1:8" ht="15.75">
      <c r="A230" s="257">
        <v>43784</v>
      </c>
      <c r="B230" s="71" t="s">
        <v>101</v>
      </c>
      <c r="C230" s="71">
        <v>38924630487</v>
      </c>
      <c r="D230" s="62">
        <v>5000000</v>
      </c>
      <c r="E230" s="74">
        <v>6.25E-2</v>
      </c>
      <c r="F230" s="71">
        <v>365</v>
      </c>
      <c r="G230" s="261">
        <v>44150</v>
      </c>
      <c r="H230" s="270"/>
    </row>
    <row r="231" spans="1:8" ht="15.75">
      <c r="A231" s="257">
        <v>43784</v>
      </c>
      <c r="B231" s="71" t="s">
        <v>101</v>
      </c>
      <c r="C231" s="71">
        <v>38924631617</v>
      </c>
      <c r="D231" s="62">
        <v>5000000</v>
      </c>
      <c r="E231" s="74">
        <v>6.25E-2</v>
      </c>
      <c r="F231" s="71">
        <v>365</v>
      </c>
      <c r="G231" s="261">
        <v>44150</v>
      </c>
      <c r="H231" s="270"/>
    </row>
    <row r="232" spans="1:8" ht="15.75">
      <c r="A232" s="257">
        <v>43784</v>
      </c>
      <c r="B232" s="71" t="s">
        <v>101</v>
      </c>
      <c r="C232" s="71">
        <v>38924632316</v>
      </c>
      <c r="D232" s="62">
        <v>5000000</v>
      </c>
      <c r="E232" s="74">
        <v>6.25E-2</v>
      </c>
      <c r="F232" s="71">
        <v>365</v>
      </c>
      <c r="G232" s="261">
        <v>44150</v>
      </c>
      <c r="H232" s="270"/>
    </row>
    <row r="233" spans="1:8" ht="15.75">
      <c r="A233" s="257">
        <v>43784</v>
      </c>
      <c r="B233" s="71" t="s">
        <v>101</v>
      </c>
      <c r="C233" s="71">
        <v>38924493427</v>
      </c>
      <c r="D233" s="62">
        <v>4100000</v>
      </c>
      <c r="E233" s="74">
        <v>6.25E-2</v>
      </c>
      <c r="F233" s="71">
        <v>365</v>
      </c>
      <c r="G233" s="261">
        <v>44150</v>
      </c>
      <c r="H233" s="270"/>
    </row>
    <row r="234" spans="1:8" ht="15.75">
      <c r="A234" s="257">
        <v>43784</v>
      </c>
      <c r="B234" s="71" t="s">
        <v>101</v>
      </c>
      <c r="C234" s="71">
        <v>38924500297</v>
      </c>
      <c r="D234" s="62">
        <v>5000000</v>
      </c>
      <c r="E234" s="74">
        <v>6.25E-2</v>
      </c>
      <c r="F234" s="71">
        <v>365</v>
      </c>
      <c r="G234" s="261">
        <v>44150</v>
      </c>
      <c r="H234" s="270"/>
    </row>
    <row r="235" spans="1:8" ht="15.75">
      <c r="A235" s="257">
        <v>43784</v>
      </c>
      <c r="B235" s="71" t="s">
        <v>101</v>
      </c>
      <c r="C235" s="71">
        <v>38924503301</v>
      </c>
      <c r="D235" s="62">
        <v>5000000</v>
      </c>
      <c r="E235" s="74">
        <v>6.25E-2</v>
      </c>
      <c r="F235" s="71">
        <v>365</v>
      </c>
      <c r="G235" s="261">
        <v>44150</v>
      </c>
      <c r="H235" s="270"/>
    </row>
    <row r="236" spans="1:8" ht="15.75">
      <c r="A236" s="257">
        <v>43784</v>
      </c>
      <c r="B236" s="71" t="s">
        <v>101</v>
      </c>
      <c r="C236" s="71">
        <v>38924625637</v>
      </c>
      <c r="D236" s="62">
        <v>5000000</v>
      </c>
      <c r="E236" s="74">
        <v>6.25E-2</v>
      </c>
      <c r="F236" s="71">
        <v>365</v>
      </c>
      <c r="G236" s="261">
        <v>44150</v>
      </c>
      <c r="H236" s="270"/>
    </row>
    <row r="237" spans="1:8" ht="15.75">
      <c r="A237" s="257">
        <v>43784</v>
      </c>
      <c r="B237" s="71" t="s">
        <v>101</v>
      </c>
      <c r="C237" s="71">
        <v>38924626460</v>
      </c>
      <c r="D237" s="62">
        <v>5000000</v>
      </c>
      <c r="E237" s="74">
        <v>6.25E-2</v>
      </c>
      <c r="F237" s="71">
        <v>365</v>
      </c>
      <c r="G237" s="261">
        <v>44150</v>
      </c>
      <c r="H237" s="270"/>
    </row>
    <row r="238" spans="1:8" ht="15.75">
      <c r="A238" s="257">
        <v>43784</v>
      </c>
      <c r="B238" s="71" t="s">
        <v>101</v>
      </c>
      <c r="C238" s="71">
        <v>38924627180</v>
      </c>
      <c r="D238" s="62">
        <v>5000000</v>
      </c>
      <c r="E238" s="74">
        <v>6.25E-2</v>
      </c>
      <c r="F238" s="71">
        <v>365</v>
      </c>
      <c r="G238" s="261">
        <v>44150</v>
      </c>
      <c r="H238" s="270"/>
    </row>
    <row r="239" spans="1:8" ht="15.75">
      <c r="A239" s="257">
        <v>43784</v>
      </c>
      <c r="B239" s="71" t="s">
        <v>101</v>
      </c>
      <c r="C239" s="71">
        <v>38924628048</v>
      </c>
      <c r="D239" s="62">
        <v>5000000</v>
      </c>
      <c r="E239" s="74">
        <v>6.25E-2</v>
      </c>
      <c r="F239" s="71">
        <v>365</v>
      </c>
      <c r="G239" s="261">
        <v>44150</v>
      </c>
      <c r="H239" s="270"/>
    </row>
    <row r="240" spans="1:8" ht="15.75">
      <c r="A240" s="257"/>
      <c r="B240" s="71"/>
      <c r="C240" s="71"/>
      <c r="D240" s="318">
        <f>SUM(D4:D239)</f>
        <v>1454648217</v>
      </c>
      <c r="E240" s="74"/>
      <c r="F240" s="71"/>
      <c r="G240" s="261"/>
      <c r="H240" s="270"/>
    </row>
  </sheetData>
  <mergeCells count="11">
    <mergeCell ref="H73:H79"/>
    <mergeCell ref="H87:H91"/>
    <mergeCell ref="H120:H125"/>
    <mergeCell ref="H184:H191"/>
    <mergeCell ref="A2:H2"/>
    <mergeCell ref="H5:H19"/>
    <mergeCell ref="H20:H27"/>
    <mergeCell ref="H28:H34"/>
    <mergeCell ref="H35:H38"/>
    <mergeCell ref="H39:H60"/>
    <mergeCell ref="H61:H72"/>
  </mergeCells>
  <pageMargins left="0.42" right="0.23" top="0.45" bottom="0.46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7"/>
  <sheetViews>
    <sheetView topLeftCell="A10" workbookViewId="0">
      <selection activeCell="G44" sqref="G44"/>
    </sheetView>
  </sheetViews>
  <sheetFormatPr defaultRowHeight="15"/>
  <cols>
    <col min="1" max="1" width="4.5703125" customWidth="1"/>
    <col min="3" max="3" width="19.140625" style="240" customWidth="1"/>
    <col min="4" max="4" width="16.140625" customWidth="1"/>
    <col min="5" max="5" width="21.140625" customWidth="1"/>
    <col min="6" max="6" width="16.28515625" customWidth="1"/>
    <col min="7" max="7" width="15.28515625" bestFit="1" customWidth="1"/>
  </cols>
  <sheetData>
    <row r="1" spans="1:7">
      <c r="A1" s="239" t="s">
        <v>288</v>
      </c>
      <c r="D1" s="271"/>
    </row>
    <row r="2" spans="1:7" ht="18.75">
      <c r="A2" s="359" t="s">
        <v>385</v>
      </c>
      <c r="B2" s="360"/>
      <c r="C2" s="360"/>
      <c r="D2" s="360"/>
      <c r="E2" s="360"/>
      <c r="F2" s="360"/>
      <c r="G2" s="361"/>
    </row>
    <row r="3" spans="1:7" ht="18.75">
      <c r="A3" s="241"/>
      <c r="B3" s="62" t="s">
        <v>200</v>
      </c>
      <c r="C3" s="242" t="s">
        <v>386</v>
      </c>
      <c r="D3" s="62" t="s">
        <v>289</v>
      </c>
      <c r="E3" s="310" t="s">
        <v>387</v>
      </c>
      <c r="F3" s="62" t="s">
        <v>290</v>
      </c>
      <c r="G3" s="242" t="s">
        <v>109</v>
      </c>
    </row>
    <row r="4" spans="1:7">
      <c r="A4" s="243">
        <v>1</v>
      </c>
      <c r="B4" s="244">
        <v>43556</v>
      </c>
      <c r="C4" s="242">
        <v>64575672</v>
      </c>
      <c r="D4" s="62">
        <v>325663</v>
      </c>
      <c r="E4" s="311">
        <v>0</v>
      </c>
      <c r="F4" s="62">
        <f>1273276+947625+1929724+1460934</f>
        <v>5611559</v>
      </c>
      <c r="G4" s="62">
        <f>SUM(C4:F4)</f>
        <v>70512894</v>
      </c>
    </row>
    <row r="5" spans="1:7">
      <c r="A5" s="243">
        <v>2</v>
      </c>
      <c r="B5" s="244">
        <v>43586</v>
      </c>
      <c r="C5" s="242">
        <v>64742497</v>
      </c>
      <c r="D5" s="62">
        <f>1152405+280039+15801124</f>
        <v>17233568</v>
      </c>
      <c r="E5" s="62">
        <v>970564</v>
      </c>
      <c r="F5" s="311">
        <v>0</v>
      </c>
      <c r="G5" s="62">
        <f t="shared" ref="G5:G11" si="0">SUM(C5:F5)</f>
        <v>82946629</v>
      </c>
    </row>
    <row r="6" spans="1:7">
      <c r="A6" s="243">
        <v>3</v>
      </c>
      <c r="B6" s="244">
        <v>43617</v>
      </c>
      <c r="C6" s="242">
        <v>64917183</v>
      </c>
      <c r="D6" s="311">
        <v>0</v>
      </c>
      <c r="E6" s="311">
        <v>0</v>
      </c>
      <c r="F6" s="311">
        <v>0</v>
      </c>
      <c r="G6" s="62">
        <f t="shared" si="0"/>
        <v>64917183</v>
      </c>
    </row>
    <row r="7" spans="1:7">
      <c r="A7" s="243">
        <v>4</v>
      </c>
      <c r="B7" s="244">
        <v>43647</v>
      </c>
      <c r="C7" s="242">
        <v>65199128</v>
      </c>
      <c r="D7" s="311">
        <v>0</v>
      </c>
      <c r="E7" s="62">
        <f>37270490+9591248+46249158</f>
        <v>93110896</v>
      </c>
      <c r="F7" s="311">
        <v>0</v>
      </c>
      <c r="G7" s="62">
        <f t="shared" si="0"/>
        <v>158310024</v>
      </c>
    </row>
    <row r="8" spans="1:7">
      <c r="A8" s="243">
        <v>5</v>
      </c>
      <c r="B8" s="244">
        <v>43678</v>
      </c>
      <c r="C8" s="242">
        <v>64993903</v>
      </c>
      <c r="D8" s="62">
        <f>3710015+11787074+2366462+1065876</f>
        <v>18929427</v>
      </c>
      <c r="E8" s="62">
        <f>5896776+49336316+1827868</f>
        <v>57060960</v>
      </c>
      <c r="F8" s="311">
        <v>0</v>
      </c>
      <c r="G8" s="62">
        <f t="shared" si="0"/>
        <v>140984290</v>
      </c>
    </row>
    <row r="9" spans="1:7">
      <c r="A9" s="243">
        <v>6</v>
      </c>
      <c r="B9" s="244">
        <v>43709</v>
      </c>
      <c r="C9" s="242">
        <v>64469317</v>
      </c>
      <c r="D9" s="311">
        <v>0</v>
      </c>
      <c r="E9" s="62">
        <v>55132173</v>
      </c>
      <c r="F9" s="311">
        <v>0</v>
      </c>
      <c r="G9" s="62">
        <f t="shared" si="0"/>
        <v>119601490</v>
      </c>
    </row>
    <row r="10" spans="1:7">
      <c r="A10" s="243">
        <v>7</v>
      </c>
      <c r="B10" s="244">
        <v>43739</v>
      </c>
      <c r="C10" s="242">
        <v>65638313</v>
      </c>
      <c r="D10" s="62">
        <f>19026479+2622015</f>
        <v>21648494</v>
      </c>
      <c r="E10" s="311">
        <v>0</v>
      </c>
      <c r="F10" s="311">
        <v>0</v>
      </c>
      <c r="G10" s="62">
        <f t="shared" si="0"/>
        <v>87286807</v>
      </c>
    </row>
    <row r="11" spans="1:7">
      <c r="A11" s="243">
        <v>8</v>
      </c>
      <c r="B11" s="244">
        <v>43770</v>
      </c>
      <c r="C11" s="242">
        <v>65638313</v>
      </c>
      <c r="D11" s="311">
        <f>24894797-24894797</f>
        <v>0</v>
      </c>
      <c r="E11" s="62">
        <v>995567</v>
      </c>
      <c r="F11" s="311">
        <v>0</v>
      </c>
      <c r="G11" s="62">
        <f t="shared" si="0"/>
        <v>66633880</v>
      </c>
    </row>
    <row r="12" spans="1:7">
      <c r="A12" s="62"/>
      <c r="B12" s="245" t="s">
        <v>232</v>
      </c>
      <c r="C12" s="312">
        <f>SUM(C4:C11)</f>
        <v>520174326</v>
      </c>
      <c r="D12" s="313">
        <f>SUM(D4:D11)</f>
        <v>58137152</v>
      </c>
      <c r="E12" s="313">
        <f>SUM(E4:E11)</f>
        <v>207270160</v>
      </c>
      <c r="F12" s="313">
        <f>SUM(F4:F11)</f>
        <v>5611559</v>
      </c>
      <c r="G12" s="313">
        <f>SUM(G4:G11)</f>
        <v>791193197</v>
      </c>
    </row>
    <row r="14" spans="1:7" ht="18.75">
      <c r="A14" s="359" t="s">
        <v>388</v>
      </c>
      <c r="B14" s="360"/>
      <c r="C14" s="360"/>
      <c r="D14" s="360"/>
      <c r="E14" s="360"/>
      <c r="F14" s="360"/>
      <c r="G14" s="361"/>
    </row>
    <row r="15" spans="1:7" ht="30.75">
      <c r="A15" s="241"/>
      <c r="B15" s="62" t="s">
        <v>200</v>
      </c>
      <c r="C15" s="242" t="s">
        <v>386</v>
      </c>
      <c r="D15" s="62" t="s">
        <v>289</v>
      </c>
      <c r="E15" s="310" t="s">
        <v>389</v>
      </c>
      <c r="F15" s="62" t="s">
        <v>390</v>
      </c>
      <c r="G15" s="242" t="s">
        <v>109</v>
      </c>
    </row>
    <row r="16" spans="1:7">
      <c r="A16" s="243">
        <v>1</v>
      </c>
      <c r="B16" s="244">
        <v>43191</v>
      </c>
      <c r="C16" s="242">
        <v>51567322</v>
      </c>
      <c r="D16" s="62">
        <v>240227</v>
      </c>
      <c r="E16" s="311">
        <v>0</v>
      </c>
      <c r="F16" s="311">
        <v>0</v>
      </c>
      <c r="G16" s="62">
        <f>+C16+D16+E16+F16</f>
        <v>51807549</v>
      </c>
    </row>
    <row r="17" spans="1:7">
      <c r="A17" s="243">
        <v>2</v>
      </c>
      <c r="B17" s="244">
        <v>43221</v>
      </c>
      <c r="C17" s="242">
        <v>52047698</v>
      </c>
      <c r="D17" s="311">
        <v>0</v>
      </c>
      <c r="E17" s="62">
        <f>1116408+43333</f>
        <v>1159741</v>
      </c>
      <c r="F17" s="311">
        <v>0</v>
      </c>
      <c r="G17" s="62">
        <f t="shared" ref="G17:G28" si="1">+C17+D17+E17+F17</f>
        <v>53207439</v>
      </c>
    </row>
    <row r="18" spans="1:7">
      <c r="A18" s="243">
        <v>3</v>
      </c>
      <c r="B18" s="244">
        <v>43252</v>
      </c>
      <c r="C18" s="242">
        <v>52727596</v>
      </c>
      <c r="D18" s="62">
        <v>5736270</v>
      </c>
      <c r="E18" s="62">
        <v>40536</v>
      </c>
      <c r="F18" s="62">
        <f>1393028+6039986</f>
        <v>7433014</v>
      </c>
      <c r="G18" s="62">
        <f t="shared" si="1"/>
        <v>65937416</v>
      </c>
    </row>
    <row r="19" spans="1:7">
      <c r="A19" s="243">
        <v>4</v>
      </c>
      <c r="B19" s="244">
        <v>43282</v>
      </c>
      <c r="C19" s="242">
        <v>52959905</v>
      </c>
      <c r="D19" s="311">
        <v>0</v>
      </c>
      <c r="E19" s="311">
        <v>0</v>
      </c>
      <c r="F19" s="62">
        <f>3671277+5374992</f>
        <v>9046269</v>
      </c>
      <c r="G19" s="62">
        <f t="shared" si="1"/>
        <v>62006174</v>
      </c>
    </row>
    <row r="20" spans="1:7">
      <c r="A20" s="243">
        <v>5</v>
      </c>
      <c r="B20" s="244">
        <v>43313</v>
      </c>
      <c r="C20" s="242">
        <v>60363276</v>
      </c>
      <c r="D20" s="62">
        <v>4172750</v>
      </c>
      <c r="E20" s="314">
        <v>0</v>
      </c>
      <c r="F20" s="311">
        <v>0</v>
      </c>
      <c r="G20" s="62">
        <f t="shared" si="1"/>
        <v>64536026</v>
      </c>
    </row>
    <row r="21" spans="1:7">
      <c r="A21" s="243">
        <v>6</v>
      </c>
      <c r="B21" s="244">
        <v>43344</v>
      </c>
      <c r="C21" s="242">
        <v>60046413</v>
      </c>
      <c r="D21" s="311">
        <v>0</v>
      </c>
      <c r="E21" s="62">
        <f>2785366+1613920</f>
        <v>4399286</v>
      </c>
      <c r="F21" s="311">
        <v>0</v>
      </c>
      <c r="G21" s="62">
        <f t="shared" si="1"/>
        <v>64445699</v>
      </c>
    </row>
    <row r="22" spans="1:7">
      <c r="A22" s="243">
        <v>7</v>
      </c>
      <c r="B22" s="244">
        <v>43374</v>
      </c>
      <c r="C22" s="242">
        <v>61330257</v>
      </c>
      <c r="D22" s="311">
        <v>0</v>
      </c>
      <c r="E22" s="311">
        <v>0</v>
      </c>
      <c r="F22" s="311">
        <v>0</v>
      </c>
      <c r="G22" s="62">
        <f t="shared" si="1"/>
        <v>61330257</v>
      </c>
    </row>
    <row r="23" spans="1:7">
      <c r="A23" s="243">
        <v>8</v>
      </c>
      <c r="B23" s="244">
        <v>43405</v>
      </c>
      <c r="C23" s="242">
        <v>61407593</v>
      </c>
      <c r="D23" s="311">
        <v>0</v>
      </c>
      <c r="E23" s="311">
        <v>0</v>
      </c>
      <c r="F23" s="311">
        <v>0</v>
      </c>
      <c r="G23" s="62">
        <f t="shared" si="1"/>
        <v>61407593</v>
      </c>
    </row>
    <row r="24" spans="1:7">
      <c r="A24" s="243">
        <v>9</v>
      </c>
      <c r="B24" s="244">
        <v>43435</v>
      </c>
      <c r="C24" s="242">
        <v>61218422</v>
      </c>
      <c r="D24" s="311">
        <v>0</v>
      </c>
      <c r="E24" s="311">
        <v>0</v>
      </c>
      <c r="F24" s="311">
        <v>0</v>
      </c>
      <c r="G24" s="62">
        <f t="shared" si="1"/>
        <v>61218422</v>
      </c>
    </row>
    <row r="25" spans="1:7">
      <c r="A25" s="243">
        <v>10</v>
      </c>
      <c r="B25" s="244">
        <v>43466</v>
      </c>
      <c r="C25" s="242">
        <v>61661239</v>
      </c>
      <c r="D25" s="311">
        <v>0</v>
      </c>
      <c r="E25" s="62">
        <f>713966+759148+108449</f>
        <v>1581563</v>
      </c>
      <c r="F25" s="311">
        <v>0</v>
      </c>
      <c r="G25" s="62">
        <f t="shared" si="1"/>
        <v>63242802</v>
      </c>
    </row>
    <row r="26" spans="1:7">
      <c r="A26" s="243">
        <v>11</v>
      </c>
      <c r="B26" s="244">
        <v>43497</v>
      </c>
      <c r="C26" s="242">
        <v>61863044</v>
      </c>
      <c r="D26" s="311">
        <v>0</v>
      </c>
      <c r="E26" s="62">
        <f>1302366+539498</f>
        <v>1841864</v>
      </c>
      <c r="F26" s="311">
        <v>0</v>
      </c>
      <c r="G26" s="62">
        <f t="shared" si="1"/>
        <v>63704908</v>
      </c>
    </row>
    <row r="27" spans="1:7">
      <c r="A27" s="243">
        <v>12</v>
      </c>
      <c r="B27" s="244">
        <v>43525</v>
      </c>
      <c r="C27" s="242">
        <v>64085935</v>
      </c>
      <c r="D27" s="62">
        <v>5998702</v>
      </c>
      <c r="E27" s="62">
        <f>848769+77480</f>
        <v>926249</v>
      </c>
      <c r="F27" s="311">
        <v>0</v>
      </c>
      <c r="G27" s="62">
        <f t="shared" si="1"/>
        <v>71010886</v>
      </c>
    </row>
    <row r="28" spans="1:7">
      <c r="A28" s="62"/>
      <c r="B28" s="245" t="s">
        <v>232</v>
      </c>
      <c r="C28" s="312">
        <f>SUM(C16:C27)</f>
        <v>701278700</v>
      </c>
      <c r="D28" s="313">
        <f>SUM(D16:D27)</f>
        <v>16147949</v>
      </c>
      <c r="E28" s="313">
        <f>SUM(E16:E27)</f>
        <v>9949239</v>
      </c>
      <c r="F28" s="313">
        <f>SUM(F16:F27)</f>
        <v>16479283</v>
      </c>
      <c r="G28" s="313">
        <f t="shared" si="1"/>
        <v>743855171</v>
      </c>
    </row>
    <row r="30" spans="1:7" ht="45.75" customHeight="1">
      <c r="A30" s="362" t="s">
        <v>391</v>
      </c>
      <c r="B30" s="363"/>
      <c r="C30" s="363"/>
      <c r="D30" s="363"/>
      <c r="E30" s="363"/>
      <c r="F30" s="363"/>
      <c r="G30" s="363"/>
    </row>
    <row r="31" spans="1:7" ht="18.75">
      <c r="A31" s="241"/>
      <c r="B31" s="62" t="s">
        <v>200</v>
      </c>
      <c r="C31" s="242" t="s">
        <v>134</v>
      </c>
      <c r="D31" s="246"/>
      <c r="E31" s="246"/>
      <c r="F31" s="246"/>
      <c r="G31" s="246"/>
    </row>
    <row r="32" spans="1:7">
      <c r="A32" s="243">
        <v>1</v>
      </c>
      <c r="B32" s="244">
        <v>43556</v>
      </c>
      <c r="C32" s="315">
        <v>0</v>
      </c>
      <c r="D32" s="246"/>
      <c r="E32" s="246"/>
      <c r="F32" s="246"/>
      <c r="G32" s="246"/>
    </row>
    <row r="33" spans="1:7">
      <c r="A33" s="243">
        <v>2</v>
      </c>
      <c r="B33" s="244">
        <v>43586</v>
      </c>
      <c r="C33" s="319">
        <v>5467334</v>
      </c>
      <c r="D33" s="246"/>
      <c r="E33" s="246"/>
      <c r="F33" s="246"/>
      <c r="G33" s="246"/>
    </row>
    <row r="34" spans="1:7">
      <c r="A34" s="243">
        <v>3</v>
      </c>
      <c r="B34" s="244">
        <v>43617</v>
      </c>
      <c r="C34" s="319">
        <v>21385525</v>
      </c>
      <c r="D34" s="246"/>
      <c r="E34" s="246"/>
      <c r="F34" s="246"/>
      <c r="G34" s="246"/>
    </row>
    <row r="35" spans="1:7">
      <c r="A35" s="243">
        <v>4</v>
      </c>
      <c r="B35" s="244">
        <v>43647</v>
      </c>
      <c r="C35" s="319">
        <v>129240</v>
      </c>
      <c r="D35" s="246"/>
      <c r="E35" s="246"/>
      <c r="F35" s="246"/>
      <c r="G35" s="246"/>
    </row>
    <row r="36" spans="1:7">
      <c r="A36" s="243">
        <v>5</v>
      </c>
      <c r="B36" s="244">
        <v>43678</v>
      </c>
      <c r="C36" s="319">
        <v>1257630</v>
      </c>
      <c r="D36" s="246"/>
      <c r="E36" s="246"/>
      <c r="F36" s="246"/>
      <c r="G36" s="246"/>
    </row>
    <row r="37" spans="1:7">
      <c r="A37" s="243">
        <v>6</v>
      </c>
      <c r="B37" s="244">
        <v>43709</v>
      </c>
      <c r="C37" s="319">
        <v>22523100</v>
      </c>
      <c r="D37" s="246"/>
      <c r="E37" s="246"/>
      <c r="F37" s="246"/>
      <c r="G37" s="246"/>
    </row>
    <row r="38" spans="1:7">
      <c r="A38" s="243">
        <v>7</v>
      </c>
      <c r="B38" s="244">
        <v>43739</v>
      </c>
      <c r="C38" s="319">
        <v>0</v>
      </c>
      <c r="D38" s="246"/>
      <c r="E38" s="246"/>
      <c r="F38" s="246"/>
      <c r="G38" s="246"/>
    </row>
    <row r="39" spans="1:7">
      <c r="A39" s="243">
        <v>8</v>
      </c>
      <c r="B39" s="244">
        <v>43770</v>
      </c>
      <c r="C39" s="319">
        <f>19043635+30000000</f>
        <v>49043635</v>
      </c>
      <c r="D39" s="246"/>
      <c r="E39" s="246"/>
      <c r="F39" s="246"/>
      <c r="G39" s="246"/>
    </row>
    <row r="40" spans="1:7">
      <c r="A40" s="62"/>
      <c r="B40" s="245" t="s">
        <v>232</v>
      </c>
      <c r="C40" s="312">
        <f>SUM(C32:C39)</f>
        <v>99806464</v>
      </c>
      <c r="D40" s="169"/>
      <c r="E40" s="246"/>
      <c r="F40" s="169"/>
      <c r="G40" s="169"/>
    </row>
    <row r="41" spans="1:7" ht="19.5" customHeight="1"/>
    <row r="42" spans="1:7">
      <c r="D42" s="271" t="s">
        <v>291</v>
      </c>
    </row>
    <row r="43" spans="1:7" ht="27.75" customHeight="1">
      <c r="A43" s="364" t="s">
        <v>392</v>
      </c>
      <c r="B43" s="365"/>
      <c r="C43" s="365"/>
      <c r="D43" s="365"/>
      <c r="E43" s="365"/>
      <c r="F43" s="316"/>
      <c r="G43" s="316"/>
    </row>
    <row r="44" spans="1:7" ht="18.75">
      <c r="A44" s="241"/>
      <c r="B44" s="62" t="s">
        <v>200</v>
      </c>
      <c r="C44" s="242" t="s">
        <v>134</v>
      </c>
      <c r="D44" s="62" t="s">
        <v>292</v>
      </c>
      <c r="E44" s="62" t="s">
        <v>109</v>
      </c>
      <c r="G44" s="246"/>
    </row>
    <row r="45" spans="1:7">
      <c r="A45" s="243">
        <v>1</v>
      </c>
      <c r="B45" s="244">
        <v>43191</v>
      </c>
      <c r="C45" s="320">
        <f>163020+5253836+1308885+485538</f>
        <v>7211279</v>
      </c>
      <c r="D45" s="185">
        <f>36795+235154</f>
        <v>271949</v>
      </c>
      <c r="E45" s="185">
        <f>+C45+D45</f>
        <v>7483228</v>
      </c>
      <c r="G45" s="246"/>
    </row>
    <row r="46" spans="1:7">
      <c r="A46" s="243">
        <v>2</v>
      </c>
      <c r="B46" s="244">
        <v>43221</v>
      </c>
      <c r="C46" s="320">
        <v>0</v>
      </c>
      <c r="D46" s="185">
        <v>0</v>
      </c>
      <c r="E46" s="185">
        <f t="shared" ref="E46:E56" si="2">+C46+D46</f>
        <v>0</v>
      </c>
      <c r="G46" s="246"/>
    </row>
    <row r="47" spans="1:7">
      <c r="A47" s="243">
        <v>3</v>
      </c>
      <c r="B47" s="244">
        <v>43252</v>
      </c>
      <c r="C47" s="320">
        <v>0</v>
      </c>
      <c r="D47" s="185">
        <v>0</v>
      </c>
      <c r="E47" s="185">
        <f t="shared" si="2"/>
        <v>0</v>
      </c>
      <c r="G47" s="246"/>
    </row>
    <row r="48" spans="1:7">
      <c r="A48" s="243">
        <v>4</v>
      </c>
      <c r="B48" s="244">
        <v>43282</v>
      </c>
      <c r="C48" s="320">
        <f>274395+1497045+2939430</f>
        <v>4710870</v>
      </c>
      <c r="D48" s="185">
        <v>0</v>
      </c>
      <c r="E48" s="185">
        <f t="shared" si="2"/>
        <v>4710870</v>
      </c>
      <c r="G48" s="246"/>
    </row>
    <row r="49" spans="1:7">
      <c r="A49" s="243">
        <v>5</v>
      </c>
      <c r="B49" s="244">
        <v>43313</v>
      </c>
      <c r="C49" s="320">
        <f>3147725+246080+1340870+220605</f>
        <v>4955280</v>
      </c>
      <c r="D49" s="185">
        <v>0</v>
      </c>
      <c r="E49" s="185">
        <f t="shared" si="2"/>
        <v>4955280</v>
      </c>
      <c r="G49" s="246"/>
    </row>
    <row r="50" spans="1:7">
      <c r="A50" s="243">
        <v>6</v>
      </c>
      <c r="B50" s="244">
        <v>43344</v>
      </c>
      <c r="C50" s="320">
        <v>245025</v>
      </c>
      <c r="D50" s="185">
        <v>0</v>
      </c>
      <c r="E50" s="185">
        <f t="shared" si="2"/>
        <v>245025</v>
      </c>
      <c r="G50" s="246"/>
    </row>
    <row r="51" spans="1:7">
      <c r="A51" s="243">
        <v>7</v>
      </c>
      <c r="B51" s="244">
        <v>43374</v>
      </c>
      <c r="C51" s="320">
        <v>0</v>
      </c>
      <c r="D51" s="185">
        <v>0</v>
      </c>
      <c r="E51" s="185">
        <f t="shared" si="2"/>
        <v>0</v>
      </c>
      <c r="G51" s="246"/>
    </row>
    <row r="52" spans="1:7">
      <c r="A52" s="243">
        <v>8</v>
      </c>
      <c r="B52" s="244">
        <v>43405</v>
      </c>
      <c r="C52" s="320">
        <v>0</v>
      </c>
      <c r="D52" s="185">
        <v>0</v>
      </c>
      <c r="E52" s="185">
        <f t="shared" si="2"/>
        <v>0</v>
      </c>
      <c r="G52" s="246"/>
    </row>
    <row r="53" spans="1:7">
      <c r="A53" s="243">
        <v>9</v>
      </c>
      <c r="B53" s="244">
        <v>43435</v>
      </c>
      <c r="C53" s="320">
        <v>0</v>
      </c>
      <c r="D53" s="185">
        <f>102483+5379+6930+129150</f>
        <v>243942</v>
      </c>
      <c r="E53" s="185">
        <f t="shared" si="2"/>
        <v>243942</v>
      </c>
      <c r="G53" s="246"/>
    </row>
    <row r="54" spans="1:7">
      <c r="A54" s="243">
        <v>10</v>
      </c>
      <c r="B54" s="244">
        <v>43466</v>
      </c>
      <c r="C54" s="320">
        <f>11288865+2267848+261690</f>
        <v>13818403</v>
      </c>
      <c r="D54" s="185"/>
      <c r="E54" s="185">
        <f t="shared" si="2"/>
        <v>13818403</v>
      </c>
      <c r="G54" s="246"/>
    </row>
    <row r="55" spans="1:7">
      <c r="A55" s="243">
        <v>11</v>
      </c>
      <c r="B55" s="244">
        <v>43497</v>
      </c>
      <c r="C55" s="320">
        <v>0</v>
      </c>
      <c r="D55" s="185"/>
      <c r="E55" s="185">
        <f t="shared" si="2"/>
        <v>0</v>
      </c>
      <c r="G55" s="246"/>
    </row>
    <row r="56" spans="1:7">
      <c r="A56" s="243">
        <v>12</v>
      </c>
      <c r="B56" s="244">
        <v>43525</v>
      </c>
      <c r="C56" s="320">
        <v>0</v>
      </c>
      <c r="D56" s="185"/>
      <c r="E56" s="185">
        <f t="shared" si="2"/>
        <v>0</v>
      </c>
      <c r="G56" s="246"/>
    </row>
    <row r="57" spans="1:7">
      <c r="A57" s="62"/>
      <c r="B57" s="245" t="s">
        <v>232</v>
      </c>
      <c r="C57" s="321">
        <f>SUM(C45:C56)</f>
        <v>30940857</v>
      </c>
      <c r="D57" s="321">
        <f t="shared" ref="D57:E57" si="3">SUM(D45:D56)</f>
        <v>515891</v>
      </c>
      <c r="E57" s="321">
        <f t="shared" si="3"/>
        <v>31456748</v>
      </c>
      <c r="G57" s="169"/>
    </row>
  </sheetData>
  <mergeCells count="4">
    <mergeCell ref="A2:G2"/>
    <mergeCell ref="A14:G14"/>
    <mergeCell ref="A30:G30"/>
    <mergeCell ref="A43:E43"/>
  </mergeCells>
  <pageMargins left="0.68" right="0.3" top="0.75" bottom="0.75" header="0.3" footer="0.3"/>
  <pageSetup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Q28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" sqref="J1"/>
    </sheetView>
  </sheetViews>
  <sheetFormatPr defaultRowHeight="15"/>
  <cols>
    <col min="1" max="1" width="47.42578125" style="81" customWidth="1"/>
    <col min="2" max="13" width="15.7109375" style="81" customWidth="1"/>
    <col min="14" max="14" width="18.5703125" style="81" customWidth="1"/>
    <col min="15" max="16384" width="9.140625" style="81"/>
  </cols>
  <sheetData>
    <row r="1" spans="1:17">
      <c r="J1" s="285" t="s">
        <v>378</v>
      </c>
    </row>
    <row r="2" spans="1:17" ht="18">
      <c r="A2" s="106" t="s">
        <v>126</v>
      </c>
      <c r="B2" s="104"/>
      <c r="C2" s="104"/>
      <c r="D2" s="104"/>
      <c r="E2" s="104"/>
      <c r="F2" s="104"/>
      <c r="G2" s="104"/>
      <c r="H2" s="104"/>
      <c r="I2" s="103"/>
      <c r="J2" s="103"/>
      <c r="K2" s="103"/>
      <c r="L2" s="103"/>
      <c r="M2" s="103"/>
      <c r="N2" s="103"/>
      <c r="O2" s="98"/>
    </row>
    <row r="3" spans="1:17" ht="18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3" t="s">
        <v>125</v>
      </c>
      <c r="O3" s="98"/>
    </row>
    <row r="4" spans="1:17" ht="18">
      <c r="A4" s="102" t="s">
        <v>124</v>
      </c>
      <c r="B4" s="101">
        <v>43191</v>
      </c>
      <c r="C4" s="101">
        <v>43221</v>
      </c>
      <c r="D4" s="101">
        <v>43252</v>
      </c>
      <c r="E4" s="101">
        <v>43282</v>
      </c>
      <c r="F4" s="101">
        <v>43313</v>
      </c>
      <c r="G4" s="101">
        <v>43344</v>
      </c>
      <c r="H4" s="101">
        <v>43374</v>
      </c>
      <c r="I4" s="101">
        <v>43405</v>
      </c>
      <c r="J4" s="101">
        <v>43435</v>
      </c>
      <c r="K4" s="101">
        <v>43466</v>
      </c>
      <c r="L4" s="101">
        <v>43497</v>
      </c>
      <c r="M4" s="101">
        <v>43525</v>
      </c>
      <c r="N4" s="100" t="s">
        <v>109</v>
      </c>
      <c r="O4" s="98"/>
    </row>
    <row r="5" spans="1:17" ht="18">
      <c r="A5" s="93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8"/>
    </row>
    <row r="6" spans="1:17" ht="18">
      <c r="A6" s="95" t="s">
        <v>123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8"/>
    </row>
    <row r="7" spans="1:17" ht="18">
      <c r="A7" s="96" t="s">
        <v>122</v>
      </c>
      <c r="B7" s="94">
        <v>90.95</v>
      </c>
      <c r="C7" s="94">
        <v>78.47</v>
      </c>
      <c r="D7" s="92">
        <v>81.83</v>
      </c>
      <c r="E7" s="92">
        <v>75.86</v>
      </c>
      <c r="F7" s="92">
        <v>82.73</v>
      </c>
      <c r="G7" s="92">
        <v>80.25</v>
      </c>
      <c r="H7" s="92">
        <v>71.02</v>
      </c>
      <c r="I7" s="92">
        <v>70.95</v>
      </c>
      <c r="J7" s="92">
        <v>69.709999999999994</v>
      </c>
      <c r="K7" s="92">
        <v>78.19</v>
      </c>
      <c r="L7" s="92">
        <v>77.5</v>
      </c>
      <c r="M7" s="92">
        <v>128.06</v>
      </c>
      <c r="N7" s="89">
        <f>SUM(B7:M7)</f>
        <v>985.52</v>
      </c>
    </row>
    <row r="8" spans="1:17" ht="26.25" customHeight="1">
      <c r="A8" s="97" t="s">
        <v>121</v>
      </c>
      <c r="B8" s="92">
        <v>0.22</v>
      </c>
      <c r="C8" s="92">
        <v>0.15</v>
      </c>
      <c r="D8" s="92">
        <v>0.16</v>
      </c>
      <c r="E8" s="92">
        <v>0.16</v>
      </c>
      <c r="F8" s="92">
        <v>0.15</v>
      </c>
      <c r="G8" s="92">
        <v>0.16</v>
      </c>
      <c r="H8" s="92">
        <v>0.16</v>
      </c>
      <c r="I8" s="92">
        <v>0.15</v>
      </c>
      <c r="J8" s="92">
        <v>0.15</v>
      </c>
      <c r="K8" s="92">
        <v>0.14000000000000001</v>
      </c>
      <c r="L8" s="92">
        <v>0.15</v>
      </c>
      <c r="M8" s="92">
        <v>0.14000000000000001</v>
      </c>
      <c r="N8" s="89">
        <f>SUM(B8:M8)</f>
        <v>1.8899999999999997</v>
      </c>
    </row>
    <row r="9" spans="1:17" ht="18">
      <c r="A9" s="96" t="s">
        <v>120</v>
      </c>
      <c r="B9" s="92">
        <v>1.55</v>
      </c>
      <c r="C9" s="92">
        <v>1.34</v>
      </c>
      <c r="D9" s="92">
        <v>1.56</v>
      </c>
      <c r="E9" s="92">
        <v>1.85</v>
      </c>
      <c r="F9" s="92">
        <v>1.41</v>
      </c>
      <c r="G9" s="92">
        <v>1.51</v>
      </c>
      <c r="H9" s="94">
        <v>2.17</v>
      </c>
      <c r="I9" s="92">
        <v>1.42</v>
      </c>
      <c r="J9" s="92">
        <f>2.74+0.24</f>
        <v>2.9800000000000004</v>
      </c>
      <c r="K9" s="94">
        <f>2.03+0.32</f>
        <v>2.3499999999999996</v>
      </c>
      <c r="L9" s="92">
        <f>0.88+0.32</f>
        <v>1.2</v>
      </c>
      <c r="M9" s="92">
        <f>3.53-0.12+0.33</f>
        <v>3.7399999999999998</v>
      </c>
      <c r="N9" s="89">
        <f>SUM(B9:M9)</f>
        <v>23.08</v>
      </c>
    </row>
    <row r="10" spans="1:17" ht="18">
      <c r="A10" s="93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7" ht="18">
      <c r="A11" s="88" t="s">
        <v>109</v>
      </c>
      <c r="B11" s="87">
        <f t="shared" ref="B11:N11" si="0">SUM(B7:B10)</f>
        <v>92.72</v>
      </c>
      <c r="C11" s="87">
        <f t="shared" si="0"/>
        <v>79.960000000000008</v>
      </c>
      <c r="D11" s="87">
        <f t="shared" si="0"/>
        <v>83.55</v>
      </c>
      <c r="E11" s="87">
        <f t="shared" si="0"/>
        <v>77.86999999999999</v>
      </c>
      <c r="F11" s="87">
        <f t="shared" si="0"/>
        <v>84.29</v>
      </c>
      <c r="G11" s="87">
        <f t="shared" si="0"/>
        <v>81.92</v>
      </c>
      <c r="H11" s="87">
        <f t="shared" si="0"/>
        <v>73.349999999999994</v>
      </c>
      <c r="I11" s="87">
        <f t="shared" si="0"/>
        <v>72.52000000000001</v>
      </c>
      <c r="J11" s="87">
        <f t="shared" si="0"/>
        <v>72.84</v>
      </c>
      <c r="K11" s="87">
        <f t="shared" si="0"/>
        <v>80.679999999999993</v>
      </c>
      <c r="L11" s="87">
        <f t="shared" si="0"/>
        <v>78.850000000000009</v>
      </c>
      <c r="M11" s="87">
        <f t="shared" si="0"/>
        <v>131.94</v>
      </c>
      <c r="N11" s="87">
        <f t="shared" si="0"/>
        <v>1010.49</v>
      </c>
    </row>
    <row r="12" spans="1:17" ht="18">
      <c r="A12" s="95" t="s">
        <v>119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7" ht="18">
      <c r="A13" s="93" t="s">
        <v>118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89"/>
    </row>
    <row r="14" spans="1:17" ht="18">
      <c r="A14" s="93" t="s">
        <v>117</v>
      </c>
      <c r="B14" s="92">
        <v>57.21</v>
      </c>
      <c r="C14" s="92">
        <v>41</v>
      </c>
      <c r="D14" s="92">
        <v>61.81</v>
      </c>
      <c r="E14" s="92">
        <v>44.84</v>
      </c>
      <c r="F14" s="92">
        <v>57.94</v>
      </c>
      <c r="G14" s="92">
        <v>48.37</v>
      </c>
      <c r="H14" s="92">
        <v>38.9</v>
      </c>
      <c r="I14" s="92">
        <v>41</v>
      </c>
      <c r="J14" s="92">
        <v>40</v>
      </c>
      <c r="K14" s="92">
        <v>48.09</v>
      </c>
      <c r="L14" s="92">
        <v>43.28</v>
      </c>
      <c r="M14" s="92">
        <v>94.61</v>
      </c>
      <c r="N14" s="91">
        <f t="shared" ref="N14:N21" si="1">SUM(B14:M14)</f>
        <v>617.04999999999995</v>
      </c>
    </row>
    <row r="15" spans="1:17" ht="18">
      <c r="A15" s="93" t="s">
        <v>116</v>
      </c>
      <c r="B15" s="92">
        <f>14.73+0.05</f>
        <v>14.780000000000001</v>
      </c>
      <c r="C15" s="92">
        <f>7.47+0.05</f>
        <v>7.52</v>
      </c>
      <c r="D15" s="92">
        <f>8.07+0.05</f>
        <v>8.120000000000001</v>
      </c>
      <c r="E15" s="92">
        <f>7.87+0.05</f>
        <v>7.92</v>
      </c>
      <c r="F15" s="92">
        <f>7.81+0.05</f>
        <v>7.8599999999999994</v>
      </c>
      <c r="G15" s="92">
        <f>8.06+0.05</f>
        <v>8.1100000000000012</v>
      </c>
      <c r="H15" s="92">
        <f>7.73+0.05</f>
        <v>7.78</v>
      </c>
      <c r="I15" s="92">
        <f>7.47+0.05</f>
        <v>7.52</v>
      </c>
      <c r="J15" s="92">
        <v>7.31</v>
      </c>
      <c r="K15" s="92">
        <v>6.96</v>
      </c>
      <c r="L15" s="92">
        <v>7.34</v>
      </c>
      <c r="M15" s="92">
        <v>6.9</v>
      </c>
      <c r="N15" s="91">
        <f t="shared" si="1"/>
        <v>98.12</v>
      </c>
    </row>
    <row r="16" spans="1:17" ht="18">
      <c r="A16" s="93" t="s">
        <v>115</v>
      </c>
      <c r="B16" s="92">
        <f>10.6+1.22+0.31+0.31-0.31+0.16</f>
        <v>12.290000000000001</v>
      </c>
      <c r="C16" s="92">
        <f>9.84+3.72-1</f>
        <v>12.56</v>
      </c>
      <c r="D16" s="92">
        <f>10.42+2.1+0.12</f>
        <v>12.639999999999999</v>
      </c>
      <c r="E16" s="92">
        <f>10.69+2.3+0.05</f>
        <v>13.04</v>
      </c>
      <c r="F16" s="92">
        <v>12.98</v>
      </c>
      <c r="G16" s="92">
        <v>15.34</v>
      </c>
      <c r="H16" s="92">
        <f>(903.04+88.06+92.42+85.37+3.1+129.88+319.29)/100+0.35-0.16</f>
        <v>16.401599999999998</v>
      </c>
      <c r="I16" s="92">
        <f>+(921.77+85.18+95.13+87.88+0.6+42.29+248.68+150.27)/100+0.53-0.15</f>
        <v>16.698</v>
      </c>
      <c r="J16" s="92">
        <v>15.13</v>
      </c>
      <c r="K16" s="92">
        <v>15.07</v>
      </c>
      <c r="L16" s="92">
        <f>14.88+0.57+0.1</f>
        <v>15.55</v>
      </c>
      <c r="M16" s="92">
        <f>8.06+0.9+0.96+0.86+0.39+0.48+0.25+1.17+2.4</f>
        <v>15.470000000000002</v>
      </c>
      <c r="N16" s="91">
        <f t="shared" si="1"/>
        <v>173.1696</v>
      </c>
      <c r="Q16" s="81">
        <f>85.76-67</f>
        <v>18.760000000000005</v>
      </c>
    </row>
    <row r="17" spans="1:16" ht="18">
      <c r="A17" s="93" t="s">
        <v>114</v>
      </c>
      <c r="B17" s="92">
        <f>5.11+0.07</f>
        <v>5.1800000000000006</v>
      </c>
      <c r="C17" s="92">
        <f>5.16+0.05</f>
        <v>5.21</v>
      </c>
      <c r="D17" s="92">
        <f>0.4+5.65+0.07</f>
        <v>6.120000000000001</v>
      </c>
      <c r="E17" s="92">
        <v>7.03</v>
      </c>
      <c r="F17" s="92">
        <v>6.68</v>
      </c>
      <c r="G17" s="92">
        <v>5.59</v>
      </c>
      <c r="H17" s="92">
        <v>6.71</v>
      </c>
      <c r="I17" s="92">
        <v>6.54</v>
      </c>
      <c r="J17" s="92">
        <f>6.14+0.08</f>
        <v>6.22</v>
      </c>
      <c r="K17" s="92">
        <f>6.12+0.13</f>
        <v>6.25</v>
      </c>
      <c r="L17" s="92">
        <v>6.22</v>
      </c>
      <c r="M17" s="92">
        <f>6.19+0.21+0.56</f>
        <v>6.9600000000000009</v>
      </c>
      <c r="N17" s="91">
        <f t="shared" si="1"/>
        <v>74.710000000000008</v>
      </c>
      <c r="P17" s="81">
        <f>827.86+93.4+96.32+87.7+2+190.86+151.53+39.21</f>
        <v>1488.8799999999999</v>
      </c>
    </row>
    <row r="18" spans="1:16" ht="18">
      <c r="A18" s="93" t="s">
        <v>113</v>
      </c>
      <c r="B18" s="92">
        <f>0.31+0.42+0.59+0.15+0.49+0.02</f>
        <v>1.9799999999999998</v>
      </c>
      <c r="C18" s="92">
        <f>1+1.08</f>
        <v>2.08</v>
      </c>
      <c r="D18" s="92">
        <f>1.05+1.49</f>
        <v>2.54</v>
      </c>
      <c r="E18" s="92">
        <f>0.93+1.6</f>
        <v>2.5300000000000002</v>
      </c>
      <c r="F18" s="92">
        <v>2.19</v>
      </c>
      <c r="G18" s="92">
        <f>2.15+0.4</f>
        <v>2.5499999999999998</v>
      </c>
      <c r="H18" s="92">
        <f>+(10+11.6+2.14+7.88+61.76+12.37+13.26)/100</f>
        <v>1.1901000000000002</v>
      </c>
      <c r="I18" s="92">
        <f>+(141.08+14.69+27.92+13.79+4.84+2+45.75+1.2+25)/100</f>
        <v>2.7626999999999997</v>
      </c>
      <c r="J18" s="92">
        <v>2.57</v>
      </c>
      <c r="K18" s="92">
        <v>2.0299999999999998</v>
      </c>
      <c r="L18" s="94">
        <f>2.01+1+0.06+0.26+0.06+0.3+0.26+0.36+0.19</f>
        <v>4.5000000000000009</v>
      </c>
      <c r="M18" s="92">
        <f>2.01+0.42+0.33+0.26+1.06-0.26+0.36+0.2+0.49+0.02+0.44</f>
        <v>5.330000000000001</v>
      </c>
      <c r="N18" s="91">
        <f t="shared" si="1"/>
        <v>32.252800000000001</v>
      </c>
      <c r="P18" s="81">
        <f>97+21.91+55.84+25.42</f>
        <v>200.17000000000002</v>
      </c>
    </row>
    <row r="19" spans="1:16" ht="18">
      <c r="A19" s="93" t="s">
        <v>112</v>
      </c>
      <c r="B19" s="92">
        <v>0.28999999999999998</v>
      </c>
      <c r="C19" s="92">
        <v>0.09</v>
      </c>
      <c r="D19" s="92">
        <v>0.05</v>
      </c>
      <c r="E19" s="92">
        <v>0.39</v>
      </c>
      <c r="F19" s="92">
        <f>0.08+0.34</f>
        <v>0.42000000000000004</v>
      </c>
      <c r="G19" s="92">
        <f>0.07+0.03</f>
        <v>0.1</v>
      </c>
      <c r="H19" s="92">
        <f>0.05+0.72</f>
        <v>0.77</v>
      </c>
      <c r="I19" s="92">
        <f>0.25+0.28+0.03</f>
        <v>0.56000000000000005</v>
      </c>
      <c r="J19" s="92">
        <v>0.08</v>
      </c>
      <c r="K19" s="92">
        <v>0.22</v>
      </c>
      <c r="L19" s="92">
        <v>0.14000000000000001</v>
      </c>
      <c r="M19" s="92">
        <f>0.32+0.35</f>
        <v>0.66999999999999993</v>
      </c>
      <c r="N19" s="91">
        <f t="shared" si="1"/>
        <v>3.7800000000000007</v>
      </c>
    </row>
    <row r="20" spans="1:16" ht="40.5" customHeight="1">
      <c r="A20" s="90" t="s">
        <v>111</v>
      </c>
      <c r="B20" s="92">
        <f>0.17+0.42+0.05+0.05</f>
        <v>0.69000000000000006</v>
      </c>
      <c r="C20" s="92">
        <f>0.17+0.4+0.05+0.05</f>
        <v>0.67000000000000015</v>
      </c>
      <c r="D20" s="92">
        <f>0.03+0.39+0.05</f>
        <v>0.47000000000000003</v>
      </c>
      <c r="E20" s="92">
        <f>0.03+0.42+0.03+0.05</f>
        <v>0.53</v>
      </c>
      <c r="F20" s="94">
        <v>0.56000000000000005</v>
      </c>
      <c r="G20" s="94">
        <v>0.78</v>
      </c>
      <c r="H20" s="92">
        <f>0.16+0.46+0.05+0.03</f>
        <v>0.70000000000000007</v>
      </c>
      <c r="I20" s="92">
        <f>0.16+0.45+0.03</f>
        <v>0.64</v>
      </c>
      <c r="J20" s="92">
        <v>1.08</v>
      </c>
      <c r="K20" s="92">
        <v>1.36</v>
      </c>
      <c r="L20" s="92">
        <f>0.49+0.18</f>
        <v>0.66999999999999993</v>
      </c>
      <c r="M20" s="92">
        <f>0.33+0.43+1.04+0.14</f>
        <v>1.94</v>
      </c>
      <c r="N20" s="91">
        <f t="shared" si="1"/>
        <v>10.09</v>
      </c>
    </row>
    <row r="21" spans="1:16" ht="18">
      <c r="A21" s="93" t="s">
        <v>110</v>
      </c>
      <c r="B21" s="92">
        <v>1.9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1">
        <f t="shared" si="1"/>
        <v>1.9</v>
      </c>
    </row>
    <row r="22" spans="1:16" ht="18">
      <c r="A22" s="90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6" ht="18">
      <c r="A23" s="88" t="s">
        <v>109</v>
      </c>
      <c r="B23" s="87">
        <f t="shared" ref="B23:N23" si="2">SUM(B13:B22)</f>
        <v>94.320000000000036</v>
      </c>
      <c r="C23" s="87">
        <f t="shared" si="2"/>
        <v>69.13</v>
      </c>
      <c r="D23" s="87">
        <f t="shared" si="2"/>
        <v>91.750000000000014</v>
      </c>
      <c r="E23" s="87">
        <f t="shared" si="2"/>
        <v>76.280000000000015</v>
      </c>
      <c r="F23" s="87">
        <f t="shared" si="2"/>
        <v>88.63000000000001</v>
      </c>
      <c r="G23" s="87">
        <f t="shared" si="2"/>
        <v>80.839999999999989</v>
      </c>
      <c r="H23" s="87">
        <f t="shared" si="2"/>
        <v>72.451699999999988</v>
      </c>
      <c r="I23" s="87">
        <f t="shared" si="2"/>
        <v>75.720699999999994</v>
      </c>
      <c r="J23" s="87">
        <f t="shared" si="2"/>
        <v>72.39</v>
      </c>
      <c r="K23" s="87">
        <f t="shared" si="2"/>
        <v>79.98</v>
      </c>
      <c r="L23" s="87">
        <f t="shared" si="2"/>
        <v>77.7</v>
      </c>
      <c r="M23" s="87">
        <f t="shared" si="2"/>
        <v>131.88</v>
      </c>
      <c r="N23" s="87">
        <f t="shared" si="2"/>
        <v>1011.0724</v>
      </c>
    </row>
    <row r="24" spans="1:16" ht="18">
      <c r="A24" s="86" t="s">
        <v>108</v>
      </c>
      <c r="B24" s="85">
        <f t="shared" ref="B24:N24" si="3">+B11-B23</f>
        <v>-1.6000000000000369</v>
      </c>
      <c r="C24" s="85">
        <f t="shared" si="3"/>
        <v>10.830000000000013</v>
      </c>
      <c r="D24" s="85">
        <f t="shared" si="3"/>
        <v>-8.2000000000000171</v>
      </c>
      <c r="E24" s="85">
        <f t="shared" si="3"/>
        <v>1.589999999999975</v>
      </c>
      <c r="F24" s="85">
        <f t="shared" si="3"/>
        <v>-4.3400000000000034</v>
      </c>
      <c r="G24" s="85">
        <f t="shared" si="3"/>
        <v>1.0800000000000125</v>
      </c>
      <c r="H24" s="85">
        <f t="shared" si="3"/>
        <v>0.89830000000000609</v>
      </c>
      <c r="I24" s="85">
        <f t="shared" si="3"/>
        <v>-3.2006999999999834</v>
      </c>
      <c r="J24" s="85">
        <f t="shared" si="3"/>
        <v>0.45000000000000284</v>
      </c>
      <c r="K24" s="85">
        <f t="shared" si="3"/>
        <v>0.69999999999998863</v>
      </c>
      <c r="L24" s="85">
        <f t="shared" si="3"/>
        <v>1.1500000000000057</v>
      </c>
      <c r="M24" s="85">
        <f t="shared" si="3"/>
        <v>6.0000000000002274E-2</v>
      </c>
      <c r="N24" s="85">
        <f t="shared" si="3"/>
        <v>-0.58240000000000691</v>
      </c>
    </row>
    <row r="26" spans="1:16">
      <c r="F26" s="83"/>
    </row>
    <row r="27" spans="1:16" ht="15.75">
      <c r="B27" s="84"/>
      <c r="C27" s="84"/>
      <c r="D27" s="84"/>
      <c r="E27" s="84"/>
      <c r="F27" s="84"/>
      <c r="G27" s="84"/>
      <c r="H27" s="84"/>
      <c r="I27" s="84"/>
      <c r="J27" s="84"/>
      <c r="N27" s="83"/>
    </row>
    <row r="28" spans="1:16">
      <c r="N28" s="82"/>
    </row>
  </sheetData>
  <printOptions horizontalCentered="1"/>
  <pageMargins left="9.8425196850393706E-2" right="9.8425196850393706E-2" top="0.19685039370078741" bottom="0.19685039370078741" header="0.31496062992125984" footer="0.31496062992125984"/>
  <pageSetup paperSize="9" scale="56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O24"/>
  <sheetViews>
    <sheetView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N22" sqref="N22"/>
    </sheetView>
  </sheetViews>
  <sheetFormatPr defaultRowHeight="15"/>
  <cols>
    <col min="1" max="1" width="47.42578125" style="81" customWidth="1"/>
    <col min="2" max="9" width="15.7109375" style="81" customWidth="1"/>
    <col min="10" max="13" width="15.7109375" style="81" hidden="1" customWidth="1"/>
    <col min="14" max="14" width="18.5703125" style="81" customWidth="1"/>
    <col min="15" max="16384" width="9.140625" style="81"/>
  </cols>
  <sheetData>
    <row r="1" spans="1:15">
      <c r="N1" s="285" t="s">
        <v>377</v>
      </c>
    </row>
    <row r="2" spans="1:15" ht="18">
      <c r="A2" s="366" t="s">
        <v>127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98"/>
    </row>
    <row r="3" spans="1:15" ht="18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3" t="s">
        <v>125</v>
      </c>
      <c r="O3" s="98"/>
    </row>
    <row r="4" spans="1:15" ht="18">
      <c r="A4" s="102" t="s">
        <v>124</v>
      </c>
      <c r="B4" s="101">
        <v>43556</v>
      </c>
      <c r="C4" s="101">
        <v>43586</v>
      </c>
      <c r="D4" s="101">
        <v>43617</v>
      </c>
      <c r="E4" s="101">
        <v>43647</v>
      </c>
      <c r="F4" s="101">
        <v>43678</v>
      </c>
      <c r="G4" s="101">
        <v>43709</v>
      </c>
      <c r="H4" s="101">
        <v>43739</v>
      </c>
      <c r="I4" s="101">
        <v>43770</v>
      </c>
      <c r="J4" s="101">
        <v>43800</v>
      </c>
      <c r="K4" s="101">
        <v>43831</v>
      </c>
      <c r="L4" s="101">
        <v>43862</v>
      </c>
      <c r="M4" s="101">
        <v>43891</v>
      </c>
      <c r="N4" s="100" t="s">
        <v>109</v>
      </c>
      <c r="O4" s="98"/>
    </row>
    <row r="5" spans="1:15" ht="18">
      <c r="A5" s="93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8"/>
    </row>
    <row r="6" spans="1:15" ht="18">
      <c r="A6" s="95" t="s">
        <v>123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8"/>
    </row>
    <row r="7" spans="1:15" ht="18">
      <c r="A7" s="96" t="s">
        <v>122</v>
      </c>
      <c r="B7" s="94">
        <v>109.45</v>
      </c>
      <c r="C7" s="94">
        <v>89.57</v>
      </c>
      <c r="D7" s="92">
        <v>76.89</v>
      </c>
      <c r="E7" s="92">
        <v>95.4</v>
      </c>
      <c r="F7" s="92">
        <v>91.32</v>
      </c>
      <c r="G7" s="92">
        <v>81.44</v>
      </c>
      <c r="H7" s="92">
        <v>73.63</v>
      </c>
      <c r="I7" s="92">
        <v>93</v>
      </c>
      <c r="J7" s="92"/>
      <c r="K7" s="92"/>
      <c r="L7" s="92"/>
      <c r="M7" s="92"/>
      <c r="N7" s="89">
        <f>SUM(B7:M7)</f>
        <v>710.69999999999993</v>
      </c>
    </row>
    <row r="8" spans="1:15" ht="26.25" customHeight="1">
      <c r="A8" s="97" t="s">
        <v>121</v>
      </c>
      <c r="B8" s="92">
        <v>0.17</v>
      </c>
      <c r="C8" s="92">
        <v>0.17</v>
      </c>
      <c r="D8" s="92">
        <v>0.17</v>
      </c>
      <c r="E8" s="92">
        <v>0.16</v>
      </c>
      <c r="F8" s="92">
        <v>0.15</v>
      </c>
      <c r="G8" s="92">
        <v>7.0000000000000007E-2</v>
      </c>
      <c r="H8" s="92">
        <v>7.0000000000000007E-2</v>
      </c>
      <c r="I8" s="92">
        <v>7.0000000000000007E-2</v>
      </c>
      <c r="J8" s="92"/>
      <c r="K8" s="92"/>
      <c r="L8" s="92"/>
      <c r="M8" s="92"/>
      <c r="N8" s="89">
        <f t="shared" ref="N8:N9" si="0">SUM(B8:M8)</f>
        <v>1.0300000000000002</v>
      </c>
    </row>
    <row r="9" spans="1:15" ht="18">
      <c r="A9" s="96" t="s">
        <v>120</v>
      </c>
      <c r="B9" s="92">
        <v>2.31</v>
      </c>
      <c r="C9" s="92">
        <v>2.19</v>
      </c>
      <c r="D9" s="92">
        <v>2.71</v>
      </c>
      <c r="E9" s="92">
        <v>2.79</v>
      </c>
      <c r="F9" s="92">
        <v>2.2000000000000002</v>
      </c>
      <c r="G9" s="92">
        <v>2.71</v>
      </c>
      <c r="H9" s="94">
        <f>1.29+0.45</f>
        <v>1.74</v>
      </c>
      <c r="I9" s="92">
        <f>2.2+0.43</f>
        <v>2.6300000000000003</v>
      </c>
      <c r="J9" s="92"/>
      <c r="K9" s="94"/>
      <c r="L9" s="92"/>
      <c r="M9" s="92"/>
      <c r="N9" s="89">
        <f t="shared" si="0"/>
        <v>19.279999999999998</v>
      </c>
    </row>
    <row r="10" spans="1:15" ht="18">
      <c r="A10" s="88" t="s">
        <v>109</v>
      </c>
      <c r="B10" s="87">
        <f t="shared" ref="B10:N10" si="1">SUM(B7:B9)</f>
        <v>111.93</v>
      </c>
      <c r="C10" s="87">
        <f t="shared" si="1"/>
        <v>91.929999999999993</v>
      </c>
      <c r="D10" s="87">
        <f t="shared" si="1"/>
        <v>79.77</v>
      </c>
      <c r="E10" s="87">
        <f t="shared" si="1"/>
        <v>98.350000000000009</v>
      </c>
      <c r="F10" s="87">
        <f t="shared" si="1"/>
        <v>93.67</v>
      </c>
      <c r="G10" s="87">
        <f t="shared" si="1"/>
        <v>84.219999999999985</v>
      </c>
      <c r="H10" s="87">
        <f t="shared" si="1"/>
        <v>75.439999999999984</v>
      </c>
      <c r="I10" s="87">
        <f t="shared" si="1"/>
        <v>95.699999999999989</v>
      </c>
      <c r="J10" s="87">
        <f t="shared" si="1"/>
        <v>0</v>
      </c>
      <c r="K10" s="87">
        <f t="shared" si="1"/>
        <v>0</v>
      </c>
      <c r="L10" s="87">
        <f t="shared" si="1"/>
        <v>0</v>
      </c>
      <c r="M10" s="87">
        <f t="shared" si="1"/>
        <v>0</v>
      </c>
      <c r="N10" s="87">
        <f t="shared" si="1"/>
        <v>731.00999999999988</v>
      </c>
    </row>
    <row r="11" spans="1:15" ht="18">
      <c r="A11" s="95" t="s">
        <v>119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5" ht="18">
      <c r="A12" s="93" t="s">
        <v>118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89"/>
    </row>
    <row r="13" spans="1:15" ht="18">
      <c r="A13" s="93" t="s">
        <v>117</v>
      </c>
      <c r="B13" s="92">
        <v>73.2</v>
      </c>
      <c r="C13" s="92">
        <v>57.62</v>
      </c>
      <c r="D13" s="92">
        <v>41.23</v>
      </c>
      <c r="E13" s="92">
        <v>44.3</v>
      </c>
      <c r="F13" s="92">
        <v>42.35</v>
      </c>
      <c r="G13" s="92">
        <v>41.98</v>
      </c>
      <c r="H13" s="92">
        <v>40.15</v>
      </c>
      <c r="I13" s="92">
        <v>57.43</v>
      </c>
      <c r="J13" s="92"/>
      <c r="K13" s="92"/>
      <c r="L13" s="92"/>
      <c r="M13" s="92"/>
      <c r="N13" s="91">
        <f t="shared" ref="N13:N20" si="2">SUM(B13:M13)</f>
        <v>398.26</v>
      </c>
    </row>
    <row r="14" spans="1:15" ht="18">
      <c r="A14" s="93" t="s">
        <v>116</v>
      </c>
      <c r="B14" s="92">
        <f>8.46+0.05</f>
        <v>8.5100000000000016</v>
      </c>
      <c r="C14" s="92">
        <v>8.41</v>
      </c>
      <c r="D14" s="92">
        <v>8.4499999999999993</v>
      </c>
      <c r="E14" s="92">
        <v>8.17</v>
      </c>
      <c r="F14" s="92">
        <v>7.69</v>
      </c>
      <c r="G14" s="92">
        <v>7.47</v>
      </c>
      <c r="H14" s="92">
        <v>7.31</v>
      </c>
      <c r="I14" s="92">
        <v>7.13</v>
      </c>
      <c r="J14" s="92"/>
      <c r="K14" s="92"/>
      <c r="L14" s="92"/>
      <c r="M14" s="92"/>
      <c r="N14" s="91">
        <f t="shared" si="2"/>
        <v>63.14</v>
      </c>
    </row>
    <row r="15" spans="1:15" ht="18">
      <c r="A15" s="93" t="s">
        <v>115</v>
      </c>
      <c r="B15" s="92">
        <v>17.010000000000002</v>
      </c>
      <c r="C15" s="92">
        <v>15.72</v>
      </c>
      <c r="D15" s="92">
        <v>15.15</v>
      </c>
      <c r="E15" s="92">
        <f>+(865.78+87.91+97.87+89.63+28.3+38.58+27.76+165.52+158.8)/100+0.15-0.47+10.65</f>
        <v>25.9315</v>
      </c>
      <c r="F15" s="92">
        <f>+(851.17+91.53+126.6+187.55+1.79+38.16+172.58+137.56+63.69-15.39)/100-1.23+6.29</f>
        <v>21.612399999999997</v>
      </c>
      <c r="G15" s="92">
        <f>+(848.29+100.07+207.48+141+37.76+184.96+182.03+58.28-14.93)/100-0.43+0.43</f>
        <v>17.449399999999997</v>
      </c>
      <c r="H15" s="92">
        <f>+(863.45+100.79+98.76+91.53+163.79+151.38+27.12+19.2)/100</f>
        <v>15.160199999999998</v>
      </c>
      <c r="I15" s="92">
        <f>+(866.48+88.12+99.09+94.58+22.72+169.14+143.35+46.93+13.81)/100</f>
        <v>15.4422</v>
      </c>
      <c r="J15" s="92"/>
      <c r="K15" s="92"/>
      <c r="L15" s="92"/>
      <c r="M15" s="92"/>
      <c r="N15" s="91">
        <f t="shared" si="2"/>
        <v>143.47569999999996</v>
      </c>
    </row>
    <row r="16" spans="1:15" ht="18">
      <c r="A16" s="93" t="s">
        <v>114</v>
      </c>
      <c r="B16" s="92">
        <v>7.02</v>
      </c>
      <c r="C16" s="92">
        <v>7.78</v>
      </c>
      <c r="D16" s="92">
        <v>10.08</v>
      </c>
      <c r="E16" s="92">
        <f>6.49+0.16+10.48</f>
        <v>17.130000000000003</v>
      </c>
      <c r="F16" s="92">
        <f>8.22+2.69+0.93+5.24</f>
        <v>17.079999999999998</v>
      </c>
      <c r="G16" s="92">
        <f>6.12+1+1.35+5.24</f>
        <v>13.71</v>
      </c>
      <c r="H16" s="92">
        <f>7.06+1.3+1.65</f>
        <v>10.01</v>
      </c>
      <c r="I16" s="92">
        <f>7.06+2.8+1.66</f>
        <v>11.52</v>
      </c>
      <c r="J16" s="92"/>
      <c r="K16" s="92"/>
      <c r="L16" s="92"/>
      <c r="M16" s="92"/>
      <c r="N16" s="91">
        <f t="shared" si="2"/>
        <v>94.330000000000013</v>
      </c>
    </row>
    <row r="17" spans="1:14" ht="18">
      <c r="A17" s="93" t="s">
        <v>113</v>
      </c>
      <c r="B17" s="92">
        <v>1.17</v>
      </c>
      <c r="C17" s="92">
        <v>4.51</v>
      </c>
      <c r="D17" s="92">
        <f>1.51+0.85</f>
        <v>2.36</v>
      </c>
      <c r="E17" s="92">
        <v>2.33</v>
      </c>
      <c r="F17" s="92">
        <v>2.0299999999999998</v>
      </c>
      <c r="G17" s="92">
        <v>2.39</v>
      </c>
      <c r="H17" s="92">
        <v>1.02</v>
      </c>
      <c r="I17" s="92">
        <v>2.8</v>
      </c>
      <c r="J17" s="92"/>
      <c r="K17" s="92"/>
      <c r="L17" s="94"/>
      <c r="M17" s="92"/>
      <c r="N17" s="91">
        <f t="shared" si="2"/>
        <v>18.61</v>
      </c>
    </row>
    <row r="18" spans="1:14" ht="18">
      <c r="A18" s="93" t="s">
        <v>112</v>
      </c>
      <c r="B18" s="92">
        <v>0.23</v>
      </c>
      <c r="C18" s="92">
        <v>0.3</v>
      </c>
      <c r="D18" s="92">
        <v>0.27</v>
      </c>
      <c r="E18" s="92">
        <v>0.11</v>
      </c>
      <c r="F18" s="92">
        <v>0.31</v>
      </c>
      <c r="G18" s="92">
        <v>0.11</v>
      </c>
      <c r="H18" s="92">
        <v>0.33</v>
      </c>
      <c r="I18" s="92">
        <v>1</v>
      </c>
      <c r="J18" s="92"/>
      <c r="K18" s="92"/>
      <c r="L18" s="92"/>
      <c r="M18" s="92"/>
      <c r="N18" s="91">
        <f t="shared" si="2"/>
        <v>2.66</v>
      </c>
    </row>
    <row r="19" spans="1:14" ht="40.5" customHeight="1">
      <c r="A19" s="90" t="s">
        <v>111</v>
      </c>
      <c r="B19" s="92">
        <f>0.72+0.21+0.06</f>
        <v>0.99</v>
      </c>
      <c r="C19" s="92">
        <f>0.39+0.33</f>
        <v>0.72</v>
      </c>
      <c r="D19" s="92">
        <f>0.41+0.19+0.39</f>
        <v>0.99</v>
      </c>
      <c r="E19" s="94">
        <f>0.14+0.35+0.03</f>
        <v>0.52</v>
      </c>
      <c r="F19" s="94">
        <f>0.14+0.46+0.19+0.03</f>
        <v>0.82000000000000006</v>
      </c>
      <c r="G19" s="94">
        <f>0.15+0.37+0.46+0.03</f>
        <v>1.01</v>
      </c>
      <c r="H19" s="92">
        <f>0.14+0.47</f>
        <v>0.61</v>
      </c>
      <c r="I19" s="92">
        <f>0.14+0.34+0.1+0.47</f>
        <v>1.05</v>
      </c>
      <c r="J19" s="92"/>
      <c r="K19" s="92"/>
      <c r="L19" s="92"/>
      <c r="M19" s="92"/>
      <c r="N19" s="91">
        <f t="shared" si="2"/>
        <v>6.71</v>
      </c>
    </row>
    <row r="20" spans="1:14" ht="18">
      <c r="A20" s="93" t="s">
        <v>110</v>
      </c>
      <c r="B20" s="92">
        <v>1.9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1">
        <f t="shared" si="2"/>
        <v>1.9</v>
      </c>
    </row>
    <row r="21" spans="1:14" ht="18">
      <c r="A21" s="90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1"/>
    </row>
    <row r="22" spans="1:14" ht="18">
      <c r="A22" s="88" t="s">
        <v>109</v>
      </c>
      <c r="B22" s="87">
        <f t="shared" ref="B22:J22" si="3">SUM(B12:B21)</f>
        <v>110.03000000000002</v>
      </c>
      <c r="C22" s="87">
        <f t="shared" si="3"/>
        <v>95.06</v>
      </c>
      <c r="D22" s="87">
        <f t="shared" si="3"/>
        <v>78.529999999999987</v>
      </c>
      <c r="E22" s="87">
        <f t="shared" si="3"/>
        <v>98.491499999999988</v>
      </c>
      <c r="F22" s="87">
        <f t="shared" si="3"/>
        <v>91.892399999999995</v>
      </c>
      <c r="G22" s="87">
        <f t="shared" si="3"/>
        <v>84.119399999999999</v>
      </c>
      <c r="H22" s="87">
        <f t="shared" si="3"/>
        <v>74.590199999999996</v>
      </c>
      <c r="I22" s="87">
        <f t="shared" si="3"/>
        <v>96.372199999999992</v>
      </c>
      <c r="J22" s="87">
        <f t="shared" si="3"/>
        <v>0</v>
      </c>
      <c r="K22" s="87">
        <f>SUM(K12:K21)</f>
        <v>0</v>
      </c>
      <c r="L22" s="87">
        <f>SUM(L12:L21)</f>
        <v>0</v>
      </c>
      <c r="M22" s="87">
        <f>SUM(M12:M21)</f>
        <v>0</v>
      </c>
      <c r="N22" s="87">
        <f>SUM(N12:N21)</f>
        <v>729.08569999999997</v>
      </c>
    </row>
    <row r="23" spans="1:14" ht="18">
      <c r="A23" s="86" t="s">
        <v>108</v>
      </c>
      <c r="B23" s="85">
        <f t="shared" ref="B23:N23" si="4">+B10-B22</f>
        <v>1.8999999999999915</v>
      </c>
      <c r="C23" s="85">
        <f t="shared" si="4"/>
        <v>-3.1300000000000097</v>
      </c>
      <c r="D23" s="85">
        <f t="shared" si="4"/>
        <v>1.2400000000000091</v>
      </c>
      <c r="E23" s="85">
        <f t="shared" si="4"/>
        <v>-0.14149999999997931</v>
      </c>
      <c r="F23" s="85">
        <f t="shared" si="4"/>
        <v>1.7776000000000067</v>
      </c>
      <c r="G23" s="85">
        <f t="shared" si="4"/>
        <v>0.10059999999998581</v>
      </c>
      <c r="H23" s="85">
        <f t="shared" si="4"/>
        <v>0.84979999999998768</v>
      </c>
      <c r="I23" s="85">
        <f t="shared" si="4"/>
        <v>-0.67220000000000368</v>
      </c>
      <c r="J23" s="85">
        <f t="shared" si="4"/>
        <v>0</v>
      </c>
      <c r="K23" s="85">
        <f t="shared" si="4"/>
        <v>0</v>
      </c>
      <c r="L23" s="85">
        <f t="shared" si="4"/>
        <v>0</v>
      </c>
      <c r="M23" s="85">
        <f t="shared" si="4"/>
        <v>0</v>
      </c>
      <c r="N23" s="85">
        <f t="shared" si="4"/>
        <v>1.9242999999999029</v>
      </c>
    </row>
    <row r="24" spans="1:14" ht="18.75" customHeight="1"/>
  </sheetData>
  <mergeCells count="1">
    <mergeCell ref="A2:N2"/>
  </mergeCells>
  <printOptions horizontalCentered="1"/>
  <pageMargins left="0" right="0" top="0.39370078740157483" bottom="0.19685039370078741" header="0" footer="0"/>
  <pageSetup paperSize="9" scale="7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5"/>
  <sheetViews>
    <sheetView topLeftCell="A43" workbookViewId="0">
      <selection activeCell="F14" sqref="F14"/>
    </sheetView>
  </sheetViews>
  <sheetFormatPr defaultRowHeight="15" customHeight="1"/>
  <cols>
    <col min="1" max="1" width="6.85546875" style="133" customWidth="1"/>
    <col min="2" max="2" width="28.5703125" style="133" customWidth="1"/>
    <col min="3" max="3" width="14.42578125" style="133" customWidth="1"/>
    <col min="4" max="4" width="5.42578125" style="133" customWidth="1"/>
    <col min="5" max="5" width="8.140625" style="133" customWidth="1"/>
    <col min="6" max="6" width="18" style="135" customWidth="1"/>
    <col min="7" max="7" width="12.28515625" style="135" customWidth="1"/>
    <col min="8" max="8" width="9.140625" style="133" customWidth="1"/>
    <col min="9" max="9" width="9.7109375" style="135" customWidth="1"/>
    <col min="10" max="10" width="17" style="133" customWidth="1"/>
    <col min="11" max="16384" width="9.140625" style="133"/>
  </cols>
  <sheetData>
    <row r="1" spans="1:10" ht="15" customHeight="1">
      <c r="B1" s="134" t="s">
        <v>163</v>
      </c>
      <c r="J1" s="110" t="s">
        <v>376</v>
      </c>
    </row>
    <row r="2" spans="1:10" s="142" customFormat="1" ht="43.5" customHeight="1">
      <c r="A2" s="136" t="s">
        <v>164</v>
      </c>
      <c r="B2" s="137" t="s">
        <v>130</v>
      </c>
      <c r="C2" s="138" t="s">
        <v>131</v>
      </c>
      <c r="D2" s="138" t="s">
        <v>132</v>
      </c>
      <c r="E2" s="113" t="s">
        <v>133</v>
      </c>
      <c r="F2" s="114" t="s">
        <v>134</v>
      </c>
      <c r="G2" s="139" t="s">
        <v>135</v>
      </c>
      <c r="H2" s="139" t="s">
        <v>136</v>
      </c>
      <c r="I2" s="140" t="s">
        <v>137</v>
      </c>
      <c r="J2" s="141" t="s">
        <v>138</v>
      </c>
    </row>
    <row r="3" spans="1:10" ht="15" customHeight="1">
      <c r="A3" s="143"/>
      <c r="B3" s="116" t="s">
        <v>165</v>
      </c>
      <c r="C3" s="144"/>
      <c r="D3" s="144"/>
      <c r="E3" s="144"/>
      <c r="F3" s="145"/>
      <c r="G3" s="146"/>
      <c r="H3" s="146"/>
      <c r="I3" s="147"/>
      <c r="J3" s="148"/>
    </row>
    <row r="4" spans="1:10" s="156" customFormat="1" ht="15" customHeight="1">
      <c r="A4" s="149">
        <v>1</v>
      </c>
      <c r="B4" s="150" t="s">
        <v>166</v>
      </c>
      <c r="C4" s="119" t="s">
        <v>141</v>
      </c>
      <c r="D4" s="150" t="s">
        <v>142</v>
      </c>
      <c r="E4" s="150"/>
      <c r="F4" s="151">
        <v>15000000</v>
      </c>
      <c r="G4" s="152">
        <v>42211</v>
      </c>
      <c r="H4" s="153">
        <v>0.10290000000000001</v>
      </c>
      <c r="I4" s="154" t="s">
        <v>167</v>
      </c>
      <c r="J4" s="155">
        <v>44403</v>
      </c>
    </row>
    <row r="5" spans="1:10" s="156" customFormat="1" ht="15" customHeight="1">
      <c r="A5" s="149">
        <v>2</v>
      </c>
      <c r="B5" s="150" t="s">
        <v>168</v>
      </c>
      <c r="C5" s="119" t="s">
        <v>141</v>
      </c>
      <c r="D5" s="150" t="s">
        <v>142</v>
      </c>
      <c r="E5" s="150"/>
      <c r="F5" s="151">
        <v>15000000</v>
      </c>
      <c r="G5" s="152">
        <v>40031</v>
      </c>
      <c r="H5" s="153">
        <v>8.2000000000000003E-2</v>
      </c>
      <c r="I5" s="154" t="s">
        <v>169</v>
      </c>
      <c r="J5" s="155">
        <v>45210</v>
      </c>
    </row>
    <row r="6" spans="1:10" s="156" customFormat="1" ht="15" customHeight="1">
      <c r="A6" s="149">
        <v>3</v>
      </c>
      <c r="B6" s="150" t="s">
        <v>170</v>
      </c>
      <c r="C6" s="119" t="s">
        <v>141</v>
      </c>
      <c r="D6" s="150" t="s">
        <v>142</v>
      </c>
      <c r="E6" s="150"/>
      <c r="F6" s="151">
        <v>24000000</v>
      </c>
      <c r="G6" s="152">
        <v>37532</v>
      </c>
      <c r="H6" s="157">
        <v>0.1018</v>
      </c>
      <c r="I6" s="154" t="s">
        <v>144</v>
      </c>
      <c r="J6" s="155">
        <v>46276</v>
      </c>
    </row>
    <row r="7" spans="1:10" s="156" customFormat="1" ht="15" customHeight="1">
      <c r="A7" s="149">
        <v>4</v>
      </c>
      <c r="B7" s="150" t="s">
        <v>170</v>
      </c>
      <c r="C7" s="119" t="s">
        <v>141</v>
      </c>
      <c r="D7" s="150" t="s">
        <v>142</v>
      </c>
      <c r="E7" s="150"/>
      <c r="F7" s="151">
        <v>20000000</v>
      </c>
      <c r="G7" s="152">
        <v>38408</v>
      </c>
      <c r="H7" s="157">
        <v>0.1018</v>
      </c>
      <c r="I7" s="154" t="s">
        <v>171</v>
      </c>
      <c r="J7" s="155">
        <v>46276</v>
      </c>
    </row>
    <row r="8" spans="1:10" s="156" customFormat="1" ht="15" customHeight="1">
      <c r="A8" s="149">
        <v>5</v>
      </c>
      <c r="B8" s="150" t="s">
        <v>170</v>
      </c>
      <c r="C8" s="119" t="s">
        <v>141</v>
      </c>
      <c r="D8" s="150" t="s">
        <v>142</v>
      </c>
      <c r="E8" s="150"/>
      <c r="F8" s="151">
        <v>10000000</v>
      </c>
      <c r="G8" s="152">
        <v>38442</v>
      </c>
      <c r="H8" s="157">
        <v>0.1018</v>
      </c>
      <c r="I8" s="154" t="s">
        <v>172</v>
      </c>
      <c r="J8" s="155">
        <v>46276</v>
      </c>
    </row>
    <row r="9" spans="1:10" s="156" customFormat="1" ht="15" customHeight="1">
      <c r="A9" s="149">
        <v>6</v>
      </c>
      <c r="B9" s="150" t="s">
        <v>173</v>
      </c>
      <c r="C9" s="119" t="s">
        <v>141</v>
      </c>
      <c r="D9" s="150" t="s">
        <v>142</v>
      </c>
      <c r="E9" s="150"/>
      <c r="F9" s="151">
        <f>10000000-3000000-3000000</f>
        <v>4000000</v>
      </c>
      <c r="G9" s="152">
        <v>39947</v>
      </c>
      <c r="H9" s="153">
        <v>8.8099999999999998E-2</v>
      </c>
      <c r="I9" s="154" t="s">
        <v>174</v>
      </c>
      <c r="J9" s="158" t="s">
        <v>175</v>
      </c>
    </row>
    <row r="10" spans="1:10" s="156" customFormat="1" ht="15" customHeight="1">
      <c r="A10" s="149">
        <v>7</v>
      </c>
      <c r="B10" s="150" t="s">
        <v>176</v>
      </c>
      <c r="C10" s="119" t="s">
        <v>141</v>
      </c>
      <c r="D10" s="150" t="s">
        <v>142</v>
      </c>
      <c r="E10" s="150"/>
      <c r="F10" s="151">
        <v>7000000</v>
      </c>
      <c r="G10" s="152">
        <v>42818</v>
      </c>
      <c r="H10" s="153">
        <v>9.1999999999999998E-2</v>
      </c>
      <c r="I10" s="154" t="s">
        <v>177</v>
      </c>
      <c r="J10" s="159">
        <v>43927</v>
      </c>
    </row>
    <row r="11" spans="1:10" s="156" customFormat="1" ht="15" customHeight="1">
      <c r="A11" s="149">
        <v>8</v>
      </c>
      <c r="B11" s="150" t="s">
        <v>176</v>
      </c>
      <c r="C11" s="119" t="s">
        <v>141</v>
      </c>
      <c r="D11" s="150" t="s">
        <v>142</v>
      </c>
      <c r="E11" s="150"/>
      <c r="F11" s="151">
        <v>15000000</v>
      </c>
      <c r="G11" s="152">
        <v>42821</v>
      </c>
      <c r="H11" s="153">
        <v>9.1999999999999998E-2</v>
      </c>
      <c r="I11" s="154" t="s">
        <v>177</v>
      </c>
      <c r="J11" s="159">
        <v>43927</v>
      </c>
    </row>
    <row r="12" spans="1:10" s="156" customFormat="1" ht="15" customHeight="1">
      <c r="A12" s="149">
        <v>9</v>
      </c>
      <c r="B12" s="160" t="s">
        <v>178</v>
      </c>
      <c r="C12" s="119" t="s">
        <v>141</v>
      </c>
      <c r="D12" s="150" t="s">
        <v>142</v>
      </c>
      <c r="E12" s="150"/>
      <c r="F12" s="151">
        <v>20000000</v>
      </c>
      <c r="G12" s="152">
        <v>43185</v>
      </c>
      <c r="H12" s="153">
        <v>7.1999999999999995E-2</v>
      </c>
      <c r="I12" s="154" t="s">
        <v>179</v>
      </c>
      <c r="J12" s="159">
        <v>46476</v>
      </c>
    </row>
    <row r="13" spans="1:10" s="156" customFormat="1" ht="15" customHeight="1">
      <c r="A13" s="149">
        <v>10</v>
      </c>
      <c r="B13" s="160" t="s">
        <v>180</v>
      </c>
      <c r="C13" s="119" t="s">
        <v>141</v>
      </c>
      <c r="D13" s="150" t="s">
        <v>142</v>
      </c>
      <c r="E13" s="150"/>
      <c r="F13" s="151">
        <v>5000000</v>
      </c>
      <c r="G13" s="152">
        <v>43187</v>
      </c>
      <c r="H13" s="153">
        <v>9.8000000000000004E-2</v>
      </c>
      <c r="I13" s="154" t="s">
        <v>181</v>
      </c>
      <c r="J13" s="159">
        <v>47937</v>
      </c>
    </row>
    <row r="14" spans="1:10" s="156" customFormat="1" ht="15" customHeight="1">
      <c r="A14" s="149"/>
      <c r="B14" s="141" t="s">
        <v>149</v>
      </c>
      <c r="C14" s="150"/>
      <c r="D14" s="150"/>
      <c r="E14" s="288">
        <f>+F14/F27</f>
        <v>0.4462722507005441</v>
      </c>
      <c r="F14" s="283">
        <f>SUM(F4:F13)</f>
        <v>135000000</v>
      </c>
      <c r="G14" s="152"/>
      <c r="H14" s="153"/>
      <c r="I14" s="154"/>
      <c r="J14" s="159"/>
    </row>
    <row r="15" spans="1:10" s="156" customFormat="1" ht="15" customHeight="1">
      <c r="A15" s="149"/>
      <c r="B15" s="116" t="s">
        <v>150</v>
      </c>
      <c r="C15" s="150"/>
      <c r="D15" s="150"/>
      <c r="E15" s="150"/>
      <c r="F15" s="162"/>
      <c r="G15" s="152"/>
      <c r="H15" s="153"/>
      <c r="I15" s="154"/>
      <c r="J15" s="159"/>
    </row>
    <row r="16" spans="1:10" s="156" customFormat="1" ht="25.5">
      <c r="A16" s="149">
        <v>1</v>
      </c>
      <c r="B16" s="150" t="s">
        <v>182</v>
      </c>
      <c r="C16" s="150" t="s">
        <v>152</v>
      </c>
      <c r="D16" s="150" t="s">
        <v>183</v>
      </c>
      <c r="E16" s="150"/>
      <c r="F16" s="151">
        <v>3000000</v>
      </c>
      <c r="G16" s="152">
        <v>42823</v>
      </c>
      <c r="H16" s="153">
        <v>9.2499999999999999E-2</v>
      </c>
      <c r="I16" s="154" t="s">
        <v>179</v>
      </c>
      <c r="J16" s="159" t="s">
        <v>184</v>
      </c>
    </row>
    <row r="17" spans="1:10" s="156" customFormat="1" ht="25.5">
      <c r="A17" s="149">
        <v>2</v>
      </c>
      <c r="B17" s="150" t="s">
        <v>185</v>
      </c>
      <c r="C17" s="150" t="s">
        <v>152</v>
      </c>
      <c r="D17" s="150" t="s">
        <v>183</v>
      </c>
      <c r="E17" s="150"/>
      <c r="F17" s="151">
        <v>15000000</v>
      </c>
      <c r="G17" s="152">
        <v>42823</v>
      </c>
      <c r="H17" s="153">
        <v>8.8999999999999996E-2</v>
      </c>
      <c r="I17" s="154" t="s">
        <v>179</v>
      </c>
      <c r="J17" s="159">
        <v>46294</v>
      </c>
    </row>
    <row r="18" spans="1:10" s="156" customFormat="1" ht="34.5">
      <c r="A18" s="149">
        <v>3</v>
      </c>
      <c r="B18" s="160" t="s">
        <v>186</v>
      </c>
      <c r="C18" s="150" t="s">
        <v>152</v>
      </c>
      <c r="D18" s="150" t="s">
        <v>183</v>
      </c>
      <c r="E18" s="150"/>
      <c r="F18" s="151">
        <v>22000000</v>
      </c>
      <c r="G18" s="152">
        <v>43062</v>
      </c>
      <c r="H18" s="153">
        <v>9.3299999999999994E-2</v>
      </c>
      <c r="I18" s="154" t="s">
        <v>179</v>
      </c>
      <c r="J18" s="159" t="s">
        <v>187</v>
      </c>
    </row>
    <row r="19" spans="1:10" s="156" customFormat="1" ht="34.5">
      <c r="A19" s="149">
        <v>4</v>
      </c>
      <c r="B19" s="160" t="s">
        <v>186</v>
      </c>
      <c r="C19" s="150" t="s">
        <v>152</v>
      </c>
      <c r="D19" s="150" t="s">
        <v>183</v>
      </c>
      <c r="E19" s="150"/>
      <c r="F19" s="151">
        <v>10000000</v>
      </c>
      <c r="G19" s="152">
        <v>43187</v>
      </c>
      <c r="H19" s="153">
        <v>9.3299999999999994E-2</v>
      </c>
      <c r="I19" s="154" t="s">
        <v>188</v>
      </c>
      <c r="J19" s="159" t="s">
        <v>187</v>
      </c>
    </row>
    <row r="20" spans="1:10" s="156" customFormat="1" ht="15" customHeight="1">
      <c r="A20" s="149"/>
      <c r="B20" s="141" t="s">
        <v>189</v>
      </c>
      <c r="C20" s="150"/>
      <c r="D20" s="150"/>
      <c r="E20" s="161">
        <f>+F20/F27</f>
        <v>0.1652860187779793</v>
      </c>
      <c r="F20" s="283">
        <f>SUM(F16:F19)</f>
        <v>50000000</v>
      </c>
      <c r="G20" s="152"/>
      <c r="H20" s="153"/>
      <c r="I20" s="154"/>
      <c r="J20" s="159"/>
    </row>
    <row r="21" spans="1:10" s="156" customFormat="1" ht="15" customHeight="1">
      <c r="A21" s="149"/>
      <c r="B21" s="116" t="s">
        <v>154</v>
      </c>
      <c r="C21" s="150"/>
      <c r="D21" s="150"/>
      <c r="E21" s="150"/>
      <c r="F21" s="162"/>
      <c r="G21" s="152"/>
      <c r="H21" s="153"/>
      <c r="I21" s="154"/>
      <c r="J21" s="159"/>
    </row>
    <row r="22" spans="1:10" s="156" customFormat="1" ht="15" customHeight="1">
      <c r="A22" s="149">
        <v>1</v>
      </c>
      <c r="B22" s="160" t="s">
        <v>190</v>
      </c>
      <c r="C22" s="119" t="s">
        <v>156</v>
      </c>
      <c r="D22" s="150" t="s">
        <v>157</v>
      </c>
      <c r="E22" s="150"/>
      <c r="F22" s="151">
        <v>505925</v>
      </c>
      <c r="G22" s="152">
        <v>42020</v>
      </c>
      <c r="H22" s="153"/>
      <c r="I22" s="154"/>
      <c r="J22" s="159"/>
    </row>
    <row r="23" spans="1:10" s="156" customFormat="1" ht="15" customHeight="1">
      <c r="A23" s="149">
        <v>2</v>
      </c>
      <c r="B23" s="160" t="s">
        <v>191</v>
      </c>
      <c r="C23" s="119" t="s">
        <v>156</v>
      </c>
      <c r="D23" s="150" t="s">
        <v>157</v>
      </c>
      <c r="E23" s="150"/>
      <c r="F23" s="151">
        <v>1000000</v>
      </c>
      <c r="G23" s="152">
        <v>43168</v>
      </c>
      <c r="H23" s="153"/>
      <c r="I23" s="154"/>
      <c r="J23" s="159"/>
    </row>
    <row r="24" spans="1:10" s="156" customFormat="1" ht="15" customHeight="1">
      <c r="A24" s="149">
        <v>3</v>
      </c>
      <c r="B24" s="160" t="s">
        <v>192</v>
      </c>
      <c r="C24" s="119" t="s">
        <v>156</v>
      </c>
      <c r="D24" s="150" t="s">
        <v>157</v>
      </c>
      <c r="E24" s="150"/>
      <c r="F24" s="151">
        <v>1000000</v>
      </c>
      <c r="G24" s="152">
        <v>43168</v>
      </c>
      <c r="H24" s="153"/>
      <c r="I24" s="154"/>
      <c r="J24" s="159"/>
    </row>
    <row r="25" spans="1:10" s="156" customFormat="1" ht="21" customHeight="1">
      <c r="A25" s="149">
        <v>4</v>
      </c>
      <c r="B25" s="118" t="s">
        <v>159</v>
      </c>
      <c r="C25" s="119" t="s">
        <v>156</v>
      </c>
      <c r="D25" s="150" t="s">
        <v>157</v>
      </c>
      <c r="E25" s="150"/>
      <c r="F25" s="151">
        <v>115000000</v>
      </c>
      <c r="G25" s="152">
        <v>43553</v>
      </c>
      <c r="H25" s="153"/>
      <c r="I25" s="154"/>
      <c r="J25" s="159"/>
    </row>
    <row r="26" spans="1:10" ht="15" customHeight="1">
      <c r="A26" s="163"/>
      <c r="B26" s="141" t="s">
        <v>193</v>
      </c>
      <c r="C26" s="164"/>
      <c r="D26" s="164"/>
      <c r="E26" s="161">
        <f>+F26/F27</f>
        <v>0.38844173052147657</v>
      </c>
      <c r="F26" s="284">
        <f>SUM(F22:F25)</f>
        <v>117505925</v>
      </c>
      <c r="G26" s="163"/>
      <c r="H26" s="165"/>
      <c r="I26" s="166"/>
      <c r="J26" s="167"/>
    </row>
    <row r="27" spans="1:10" ht="15" customHeight="1">
      <c r="A27" s="167"/>
      <c r="B27" s="150" t="s">
        <v>194</v>
      </c>
      <c r="C27" s="164"/>
      <c r="D27" s="164"/>
      <c r="E27" s="168">
        <f>+E14+E20+E26</f>
        <v>1</v>
      </c>
      <c r="F27" s="162">
        <f>+F26+F20+F14</f>
        <v>302505925</v>
      </c>
      <c r="G27" s="163"/>
      <c r="H27" s="167"/>
      <c r="I27" s="163"/>
      <c r="J27" s="167"/>
    </row>
    <row r="30" spans="1:10" ht="15" customHeight="1">
      <c r="A30" s="167"/>
      <c r="B30" s="134" t="s">
        <v>195</v>
      </c>
    </row>
    <row r="31" spans="1:10" ht="15" customHeight="1">
      <c r="A31" s="136" t="s">
        <v>164</v>
      </c>
      <c r="B31" s="137" t="s">
        <v>130</v>
      </c>
      <c r="C31" s="138" t="s">
        <v>131</v>
      </c>
      <c r="D31" s="138" t="s">
        <v>132</v>
      </c>
      <c r="E31" s="113" t="s">
        <v>133</v>
      </c>
      <c r="F31" s="114" t="s">
        <v>134</v>
      </c>
      <c r="G31" s="139" t="s">
        <v>135</v>
      </c>
      <c r="H31" s="139" t="s">
        <v>136</v>
      </c>
      <c r="I31" s="140" t="s">
        <v>137</v>
      </c>
      <c r="J31" s="141" t="s">
        <v>138</v>
      </c>
    </row>
    <row r="32" spans="1:10" ht="15" customHeight="1">
      <c r="A32" s="143"/>
      <c r="B32" s="116" t="s">
        <v>165</v>
      </c>
      <c r="C32" s="144"/>
      <c r="D32" s="144"/>
      <c r="E32" s="144"/>
      <c r="F32" s="145"/>
      <c r="G32" s="146"/>
      <c r="H32" s="146"/>
      <c r="I32" s="147"/>
      <c r="J32" s="148"/>
    </row>
    <row r="33" spans="1:10" ht="15" customHeight="1">
      <c r="A33" s="149">
        <v>1</v>
      </c>
      <c r="B33" s="150" t="s">
        <v>166</v>
      </c>
      <c r="C33" s="119" t="s">
        <v>141</v>
      </c>
      <c r="D33" s="150" t="s">
        <v>142</v>
      </c>
      <c r="E33" s="150"/>
      <c r="F33" s="151">
        <v>15000000</v>
      </c>
      <c r="G33" s="152">
        <v>42211</v>
      </c>
      <c r="H33" s="153">
        <v>0.10290000000000001</v>
      </c>
      <c r="I33" s="154" t="s">
        <v>167</v>
      </c>
      <c r="J33" s="155">
        <v>44403</v>
      </c>
    </row>
    <row r="34" spans="1:10" ht="15" customHeight="1">
      <c r="A34" s="149">
        <v>2</v>
      </c>
      <c r="B34" s="150" t="s">
        <v>168</v>
      </c>
      <c r="C34" s="119" t="s">
        <v>141</v>
      </c>
      <c r="D34" s="150" t="s">
        <v>142</v>
      </c>
      <c r="E34" s="150"/>
      <c r="F34" s="151">
        <v>15000000</v>
      </c>
      <c r="G34" s="152">
        <v>40031</v>
      </c>
      <c r="H34" s="153">
        <v>8.2000000000000003E-2</v>
      </c>
      <c r="I34" s="154" t="s">
        <v>169</v>
      </c>
      <c r="J34" s="155">
        <v>45210</v>
      </c>
    </row>
    <row r="35" spans="1:10" ht="15" customHeight="1">
      <c r="A35" s="149">
        <v>3</v>
      </c>
      <c r="B35" s="150" t="s">
        <v>170</v>
      </c>
      <c r="C35" s="119" t="s">
        <v>141</v>
      </c>
      <c r="D35" s="150" t="s">
        <v>142</v>
      </c>
      <c r="E35" s="150"/>
      <c r="F35" s="151">
        <v>24000000</v>
      </c>
      <c r="G35" s="152">
        <v>37532</v>
      </c>
      <c r="H35" s="157">
        <v>0.1018</v>
      </c>
      <c r="I35" s="154" t="s">
        <v>144</v>
      </c>
      <c r="J35" s="155">
        <v>46276</v>
      </c>
    </row>
    <row r="36" spans="1:10" ht="15" customHeight="1">
      <c r="A36" s="149">
        <v>4</v>
      </c>
      <c r="B36" s="150" t="s">
        <v>170</v>
      </c>
      <c r="C36" s="119" t="s">
        <v>141</v>
      </c>
      <c r="D36" s="150" t="s">
        <v>142</v>
      </c>
      <c r="E36" s="150"/>
      <c r="F36" s="151">
        <v>20000000</v>
      </c>
      <c r="G36" s="152">
        <v>38408</v>
      </c>
      <c r="H36" s="157">
        <v>0.1018</v>
      </c>
      <c r="I36" s="154" t="s">
        <v>171</v>
      </c>
      <c r="J36" s="155">
        <v>46276</v>
      </c>
    </row>
    <row r="37" spans="1:10" ht="15" customHeight="1">
      <c r="A37" s="149">
        <v>5</v>
      </c>
      <c r="B37" s="150" t="s">
        <v>170</v>
      </c>
      <c r="C37" s="119" t="s">
        <v>141</v>
      </c>
      <c r="D37" s="150" t="s">
        <v>142</v>
      </c>
      <c r="E37" s="150"/>
      <c r="F37" s="151">
        <v>10000000</v>
      </c>
      <c r="G37" s="152">
        <v>38442</v>
      </c>
      <c r="H37" s="157">
        <v>0.1018</v>
      </c>
      <c r="I37" s="154" t="s">
        <v>172</v>
      </c>
      <c r="J37" s="155">
        <v>46276</v>
      </c>
    </row>
    <row r="38" spans="1:10" ht="15" customHeight="1">
      <c r="A38" s="149">
        <v>6</v>
      </c>
      <c r="B38" s="150" t="s">
        <v>176</v>
      </c>
      <c r="C38" s="119" t="s">
        <v>141</v>
      </c>
      <c r="D38" s="150" t="s">
        <v>142</v>
      </c>
      <c r="E38" s="150"/>
      <c r="F38" s="151">
        <v>7000000</v>
      </c>
      <c r="G38" s="152">
        <v>42818</v>
      </c>
      <c r="H38" s="153">
        <v>9.1999999999999998E-2</v>
      </c>
      <c r="I38" s="154" t="s">
        <v>177</v>
      </c>
      <c r="J38" s="159">
        <v>43927</v>
      </c>
    </row>
    <row r="39" spans="1:10" ht="15" customHeight="1">
      <c r="A39" s="149">
        <v>7</v>
      </c>
      <c r="B39" s="150" t="s">
        <v>176</v>
      </c>
      <c r="C39" s="119" t="s">
        <v>141</v>
      </c>
      <c r="D39" s="150" t="s">
        <v>142</v>
      </c>
      <c r="E39" s="150"/>
      <c r="F39" s="151">
        <v>15000000</v>
      </c>
      <c r="G39" s="152">
        <v>42821</v>
      </c>
      <c r="H39" s="153">
        <v>9.1999999999999998E-2</v>
      </c>
      <c r="I39" s="154" t="s">
        <v>177</v>
      </c>
      <c r="J39" s="159">
        <v>43927</v>
      </c>
    </row>
    <row r="40" spans="1:10" ht="15" customHeight="1">
      <c r="A40" s="149">
        <v>8</v>
      </c>
      <c r="B40" s="160" t="s">
        <v>178</v>
      </c>
      <c r="C40" s="119" t="s">
        <v>141</v>
      </c>
      <c r="D40" s="150" t="s">
        <v>142</v>
      </c>
      <c r="E40" s="150"/>
      <c r="F40" s="151">
        <v>20000000</v>
      </c>
      <c r="G40" s="152">
        <v>43185</v>
      </c>
      <c r="H40" s="153">
        <v>7.1999999999999995E-2</v>
      </c>
      <c r="I40" s="154" t="s">
        <v>179</v>
      </c>
      <c r="J40" s="159">
        <v>46476</v>
      </c>
    </row>
    <row r="41" spans="1:10" ht="15" customHeight="1">
      <c r="A41" s="149">
        <v>9</v>
      </c>
      <c r="B41" s="160" t="s">
        <v>180</v>
      </c>
      <c r="C41" s="119" t="s">
        <v>141</v>
      </c>
      <c r="D41" s="150" t="s">
        <v>142</v>
      </c>
      <c r="E41" s="150"/>
      <c r="F41" s="151">
        <v>5000000</v>
      </c>
      <c r="G41" s="152">
        <v>43187</v>
      </c>
      <c r="H41" s="153">
        <v>9.8000000000000004E-2</v>
      </c>
      <c r="I41" s="154" t="s">
        <v>181</v>
      </c>
      <c r="J41" s="159">
        <v>47937</v>
      </c>
    </row>
    <row r="42" spans="1:10" ht="15" customHeight="1">
      <c r="A42" s="149"/>
      <c r="B42" s="141" t="s">
        <v>149</v>
      </c>
      <c r="C42" s="150"/>
      <c r="D42" s="150"/>
      <c r="E42" s="161">
        <f>+F42/F55</f>
        <v>0.65992992400604666</v>
      </c>
      <c r="F42" s="283">
        <f>SUM(F33:F41)</f>
        <v>131000000</v>
      </c>
      <c r="G42" s="152"/>
      <c r="H42" s="153"/>
      <c r="I42" s="154"/>
      <c r="J42" s="159"/>
    </row>
    <row r="43" spans="1:10" ht="15" customHeight="1">
      <c r="A43" s="149"/>
      <c r="B43" s="116" t="s">
        <v>150</v>
      </c>
      <c r="C43" s="150"/>
      <c r="D43" s="150"/>
      <c r="E43" s="150"/>
      <c r="F43" s="162"/>
      <c r="G43" s="152"/>
      <c r="H43" s="153"/>
      <c r="I43" s="154"/>
      <c r="J43" s="159"/>
    </row>
    <row r="44" spans="1:10" ht="15" customHeight="1">
      <c r="A44" s="149">
        <v>1</v>
      </c>
      <c r="B44" s="150" t="s">
        <v>182</v>
      </c>
      <c r="C44" s="150" t="s">
        <v>152</v>
      </c>
      <c r="D44" s="150" t="s">
        <v>183</v>
      </c>
      <c r="E44" s="150"/>
      <c r="F44" s="151">
        <v>3000000</v>
      </c>
      <c r="G44" s="152">
        <v>42823</v>
      </c>
      <c r="H44" s="153">
        <v>9.2499999999999999E-2</v>
      </c>
      <c r="I44" s="154" t="s">
        <v>179</v>
      </c>
      <c r="J44" s="159" t="s">
        <v>184</v>
      </c>
    </row>
    <row r="45" spans="1:10" ht="15" customHeight="1">
      <c r="A45" s="149">
        <v>2</v>
      </c>
      <c r="B45" s="150" t="s">
        <v>185</v>
      </c>
      <c r="C45" s="150" t="s">
        <v>152</v>
      </c>
      <c r="D45" s="150" t="s">
        <v>183</v>
      </c>
      <c r="E45" s="150"/>
      <c r="F45" s="151">
        <v>15000000</v>
      </c>
      <c r="G45" s="152">
        <v>42823</v>
      </c>
      <c r="H45" s="153">
        <v>8.8999999999999996E-2</v>
      </c>
      <c r="I45" s="154" t="s">
        <v>179</v>
      </c>
      <c r="J45" s="159">
        <v>46294</v>
      </c>
    </row>
    <row r="46" spans="1:10" ht="15" customHeight="1">
      <c r="A46" s="149">
        <v>3</v>
      </c>
      <c r="B46" s="160" t="s">
        <v>186</v>
      </c>
      <c r="C46" s="150" t="s">
        <v>152</v>
      </c>
      <c r="D46" s="150" t="s">
        <v>183</v>
      </c>
      <c r="E46" s="150"/>
      <c r="F46" s="151">
        <v>22000000</v>
      </c>
      <c r="G46" s="152">
        <v>43062</v>
      </c>
      <c r="H46" s="153">
        <v>9.3299999999999994E-2</v>
      </c>
      <c r="I46" s="154" t="s">
        <v>179</v>
      </c>
      <c r="J46" s="159" t="s">
        <v>187</v>
      </c>
    </row>
    <row r="47" spans="1:10" ht="15" customHeight="1">
      <c r="A47" s="149">
        <v>4</v>
      </c>
      <c r="B47" s="160" t="s">
        <v>186</v>
      </c>
      <c r="C47" s="150" t="s">
        <v>152</v>
      </c>
      <c r="D47" s="150" t="s">
        <v>183</v>
      </c>
      <c r="E47" s="150"/>
      <c r="F47" s="151">
        <v>10000000</v>
      </c>
      <c r="G47" s="152">
        <v>43187</v>
      </c>
      <c r="H47" s="153">
        <v>9.3299999999999994E-2</v>
      </c>
      <c r="I47" s="154" t="s">
        <v>188</v>
      </c>
      <c r="J47" s="159" t="s">
        <v>187</v>
      </c>
    </row>
    <row r="48" spans="1:10" ht="15" customHeight="1">
      <c r="A48" s="149"/>
      <c r="B48" s="141" t="s">
        <v>189</v>
      </c>
      <c r="C48" s="150"/>
      <c r="D48" s="150"/>
      <c r="E48" s="161">
        <f>+F48/F55</f>
        <v>0.2518816503839873</v>
      </c>
      <c r="F48" s="283">
        <f>SUM(F44:F47)</f>
        <v>50000000</v>
      </c>
      <c r="G48" s="152"/>
      <c r="H48" s="153"/>
      <c r="I48" s="154"/>
      <c r="J48" s="159"/>
    </row>
    <row r="49" spans="1:10" ht="15" customHeight="1">
      <c r="A49" s="149"/>
      <c r="B49" s="116" t="s">
        <v>154</v>
      </c>
      <c r="C49" s="150"/>
      <c r="D49" s="150"/>
      <c r="E49" s="150"/>
      <c r="F49" s="162"/>
      <c r="G49" s="152"/>
      <c r="H49" s="153"/>
      <c r="I49" s="154"/>
      <c r="J49" s="159"/>
    </row>
    <row r="50" spans="1:10" ht="15" customHeight="1">
      <c r="A50" s="149">
        <v>1</v>
      </c>
      <c r="B50" s="160" t="s">
        <v>190</v>
      </c>
      <c r="C50" s="119" t="s">
        <v>156</v>
      </c>
      <c r="D50" s="150" t="s">
        <v>157</v>
      </c>
      <c r="E50" s="150"/>
      <c r="F50" s="151">
        <v>505925</v>
      </c>
      <c r="G50" s="152">
        <v>42020</v>
      </c>
      <c r="H50" s="153"/>
      <c r="I50" s="154"/>
      <c r="J50" s="159"/>
    </row>
    <row r="51" spans="1:10" ht="15" customHeight="1">
      <c r="A51" s="149">
        <v>2</v>
      </c>
      <c r="B51" s="160" t="s">
        <v>191</v>
      </c>
      <c r="C51" s="119" t="s">
        <v>156</v>
      </c>
      <c r="D51" s="150" t="s">
        <v>157</v>
      </c>
      <c r="E51" s="150"/>
      <c r="F51" s="151">
        <v>1000000</v>
      </c>
      <c r="G51" s="152">
        <v>43168</v>
      </c>
      <c r="H51" s="153"/>
      <c r="I51" s="154"/>
      <c r="J51" s="159"/>
    </row>
    <row r="52" spans="1:10" ht="15" customHeight="1">
      <c r="A52" s="149">
        <v>3</v>
      </c>
      <c r="B52" s="160" t="s">
        <v>192</v>
      </c>
      <c r="C52" s="119" t="s">
        <v>156</v>
      </c>
      <c r="D52" s="150" t="s">
        <v>157</v>
      </c>
      <c r="E52" s="150"/>
      <c r="F52" s="151">
        <v>1000000</v>
      </c>
      <c r="G52" s="152">
        <v>43168</v>
      </c>
      <c r="H52" s="153"/>
      <c r="I52" s="154"/>
      <c r="J52" s="159"/>
    </row>
    <row r="53" spans="1:10" ht="15" customHeight="1">
      <c r="A53" s="149">
        <v>4</v>
      </c>
      <c r="B53" s="118" t="s">
        <v>159</v>
      </c>
      <c r="C53" s="119" t="s">
        <v>156</v>
      </c>
      <c r="D53" s="150" t="s">
        <v>157</v>
      </c>
      <c r="E53" s="150"/>
      <c r="F53" s="151">
        <v>15000000</v>
      </c>
      <c r="G53" s="152">
        <v>43553</v>
      </c>
      <c r="H53" s="153"/>
      <c r="I53" s="154"/>
      <c r="J53" s="159"/>
    </row>
    <row r="54" spans="1:10" ht="15" customHeight="1">
      <c r="A54" s="163"/>
      <c r="B54" s="141" t="s">
        <v>193</v>
      </c>
      <c r="C54" s="164"/>
      <c r="D54" s="164"/>
      <c r="E54" s="161">
        <f>+F54/F55</f>
        <v>8.8188425609966051E-2</v>
      </c>
      <c r="F54" s="284">
        <f>SUM(F50:F53)</f>
        <v>17505925</v>
      </c>
      <c r="G54" s="163"/>
      <c r="H54" s="165"/>
      <c r="I54" s="166"/>
      <c r="J54" s="167"/>
    </row>
    <row r="55" spans="1:10" ht="15" customHeight="1">
      <c r="A55" s="167"/>
      <c r="B55" s="150" t="s">
        <v>194</v>
      </c>
      <c r="C55" s="164"/>
      <c r="D55" s="164"/>
      <c r="E55" s="168">
        <f>+E42+E48+E54</f>
        <v>1</v>
      </c>
      <c r="F55" s="162">
        <f>+F54+F48+F42</f>
        <v>198505925</v>
      </c>
      <c r="G55" s="163"/>
      <c r="H55" s="167"/>
      <c r="I55" s="163"/>
      <c r="J55" s="167"/>
    </row>
  </sheetData>
  <pageMargins left="0.3" right="0.23" top="0.42" bottom="0.5" header="0.3" footer="0.3"/>
  <pageSetup scale="7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activeCell="J1" sqref="J1"/>
    </sheetView>
  </sheetViews>
  <sheetFormatPr defaultRowHeight="15" customHeight="1"/>
  <cols>
    <col min="1" max="1" width="6.28515625" style="111" customWidth="1"/>
    <col min="2" max="2" width="36.85546875" style="111" customWidth="1"/>
    <col min="3" max="3" width="14" style="111" customWidth="1"/>
    <col min="4" max="4" width="9.28515625" style="111" customWidth="1"/>
    <col min="5" max="5" width="5.85546875" style="111" customWidth="1"/>
    <col min="6" max="6" width="13.7109375" style="111" customWidth="1"/>
    <col min="7" max="7" width="11.140625" style="111" customWidth="1"/>
    <col min="8" max="8" width="9.5703125" style="111" customWidth="1"/>
    <col min="9" max="9" width="12" style="111" customWidth="1"/>
    <col min="10" max="10" width="13.140625" style="111" customWidth="1"/>
    <col min="11" max="16384" width="9.140625" style="111"/>
  </cols>
  <sheetData>
    <row r="1" spans="1:10" ht="15" customHeight="1">
      <c r="A1" s="108"/>
      <c r="B1" s="109" t="s">
        <v>128</v>
      </c>
      <c r="C1" s="110"/>
      <c r="D1" s="110"/>
      <c r="E1" s="110"/>
      <c r="F1" s="110"/>
      <c r="G1" s="110"/>
      <c r="H1" s="110"/>
      <c r="I1" s="110"/>
      <c r="J1" s="110" t="s">
        <v>398</v>
      </c>
    </row>
    <row r="2" spans="1:10" s="115" customFormat="1" ht="40.5" customHeight="1">
      <c r="A2" s="112" t="s">
        <v>129</v>
      </c>
      <c r="B2" s="112" t="s">
        <v>130</v>
      </c>
      <c r="C2" s="112" t="s">
        <v>131</v>
      </c>
      <c r="D2" s="112" t="s">
        <v>132</v>
      </c>
      <c r="E2" s="113" t="s">
        <v>133</v>
      </c>
      <c r="F2" s="114" t="s">
        <v>134</v>
      </c>
      <c r="G2" s="114" t="s">
        <v>135</v>
      </c>
      <c r="H2" s="114" t="s">
        <v>136</v>
      </c>
      <c r="I2" s="114" t="s">
        <v>137</v>
      </c>
      <c r="J2" s="114" t="s">
        <v>138</v>
      </c>
    </row>
    <row r="3" spans="1:10" s="115" customFormat="1" ht="15" customHeight="1">
      <c r="A3" s="112"/>
      <c r="B3" s="116" t="s">
        <v>139</v>
      </c>
      <c r="C3" s="112"/>
      <c r="D3" s="112"/>
      <c r="E3" s="112"/>
      <c r="F3" s="114"/>
      <c r="G3" s="114"/>
      <c r="H3" s="114"/>
      <c r="I3" s="114"/>
      <c r="J3" s="114"/>
    </row>
    <row r="4" spans="1:10" s="115" customFormat="1" ht="15" customHeight="1">
      <c r="A4" s="117">
        <v>1</v>
      </c>
      <c r="B4" s="118" t="s">
        <v>140</v>
      </c>
      <c r="C4" s="119" t="s">
        <v>141</v>
      </c>
      <c r="D4" s="119" t="s">
        <v>142</v>
      </c>
      <c r="E4" s="119"/>
      <c r="F4" s="120">
        <v>10000000</v>
      </c>
      <c r="G4" s="121">
        <v>38442</v>
      </c>
      <c r="H4" s="122">
        <v>0.1018</v>
      </c>
      <c r="I4" s="117" t="s">
        <v>143</v>
      </c>
      <c r="J4" s="123">
        <v>46276</v>
      </c>
    </row>
    <row r="5" spans="1:10" s="115" customFormat="1" ht="15" customHeight="1">
      <c r="A5" s="117">
        <v>2</v>
      </c>
      <c r="B5" s="118" t="s">
        <v>140</v>
      </c>
      <c r="C5" s="119" t="s">
        <v>141</v>
      </c>
      <c r="D5" s="119" t="s">
        <v>142</v>
      </c>
      <c r="E5" s="119"/>
      <c r="F5" s="120">
        <v>14000000</v>
      </c>
      <c r="G5" s="121">
        <v>37532</v>
      </c>
      <c r="H5" s="124">
        <v>0.1018</v>
      </c>
      <c r="I5" s="117" t="s">
        <v>144</v>
      </c>
      <c r="J5" s="123">
        <v>46298</v>
      </c>
    </row>
    <row r="6" spans="1:10" s="115" customFormat="1" ht="15" customHeight="1">
      <c r="A6" s="117">
        <v>3</v>
      </c>
      <c r="B6" s="125" t="s">
        <v>145</v>
      </c>
      <c r="C6" s="119" t="s">
        <v>141</v>
      </c>
      <c r="D6" s="119" t="s">
        <v>142</v>
      </c>
      <c r="E6" s="119"/>
      <c r="F6" s="120">
        <v>10000000</v>
      </c>
      <c r="G6" s="121">
        <v>43185</v>
      </c>
      <c r="H6" s="124">
        <v>7.1999999999999995E-2</v>
      </c>
      <c r="I6" s="117" t="s">
        <v>146</v>
      </c>
      <c r="J6" s="123">
        <v>46476</v>
      </c>
    </row>
    <row r="7" spans="1:10" s="115" customFormat="1" ht="15" customHeight="1">
      <c r="A7" s="117">
        <v>4</v>
      </c>
      <c r="B7" s="118" t="s">
        <v>147</v>
      </c>
      <c r="C7" s="119" t="s">
        <v>141</v>
      </c>
      <c r="D7" s="119" t="s">
        <v>142</v>
      </c>
      <c r="E7" s="119"/>
      <c r="F7" s="120">
        <v>10000000</v>
      </c>
      <c r="G7" s="121">
        <v>43187</v>
      </c>
      <c r="H7" s="124">
        <v>9.8000000000000004E-2</v>
      </c>
      <c r="I7" s="117" t="s">
        <v>148</v>
      </c>
      <c r="J7" s="123">
        <v>47937</v>
      </c>
    </row>
    <row r="8" spans="1:10" s="115" customFormat="1" ht="15" customHeight="1">
      <c r="A8" s="117"/>
      <c r="B8" s="109" t="s">
        <v>149</v>
      </c>
      <c r="C8" s="119"/>
      <c r="D8" s="119"/>
      <c r="E8" s="126">
        <f>+F8/F18</f>
        <v>0.68739259490704574</v>
      </c>
      <c r="F8" s="272">
        <f>SUM(F4:F7)</f>
        <v>44000000</v>
      </c>
      <c r="G8" s="121"/>
      <c r="H8" s="124"/>
      <c r="I8" s="117"/>
      <c r="J8" s="123"/>
    </row>
    <row r="9" spans="1:10" s="115" customFormat="1" ht="15" hidden="1" customHeight="1">
      <c r="A9" s="117"/>
      <c r="B9" s="116" t="s">
        <v>150</v>
      </c>
      <c r="C9" s="119"/>
      <c r="D9" s="119"/>
      <c r="E9" s="116"/>
      <c r="F9" s="127"/>
      <c r="G9" s="121"/>
      <c r="H9" s="124"/>
      <c r="I9" s="117"/>
      <c r="J9" s="123"/>
    </row>
    <row r="10" spans="1:10" s="115" customFormat="1" ht="15" hidden="1" customHeight="1">
      <c r="A10" s="117">
        <v>1</v>
      </c>
      <c r="B10" s="118"/>
      <c r="C10" s="119" t="s">
        <v>151</v>
      </c>
      <c r="D10" s="119" t="s">
        <v>152</v>
      </c>
      <c r="E10" s="116"/>
      <c r="F10" s="127">
        <f>10000000-10000000</f>
        <v>0</v>
      </c>
      <c r="G10" s="121"/>
      <c r="H10" s="122"/>
      <c r="I10" s="117"/>
      <c r="J10" s="123"/>
    </row>
    <row r="11" spans="1:10" s="115" customFormat="1" ht="15" hidden="1" customHeight="1">
      <c r="A11" s="117">
        <v>2</v>
      </c>
      <c r="B11" s="118"/>
      <c r="C11" s="119" t="s">
        <v>151</v>
      </c>
      <c r="D11" s="119" t="s">
        <v>152</v>
      </c>
      <c r="E11" s="116"/>
      <c r="F11" s="127">
        <f>10000000-10000000</f>
        <v>0</v>
      </c>
      <c r="G11" s="121"/>
      <c r="H11" s="122"/>
      <c r="I11" s="117"/>
      <c r="J11" s="123">
        <v>43313</v>
      </c>
    </row>
    <row r="12" spans="1:10" s="115" customFormat="1" ht="15" customHeight="1">
      <c r="A12" s="117"/>
      <c r="B12" s="109" t="s">
        <v>153</v>
      </c>
      <c r="C12" s="119"/>
      <c r="D12" s="119"/>
      <c r="E12" s="116"/>
      <c r="F12" s="127"/>
      <c r="G12" s="121"/>
      <c r="H12" s="122"/>
      <c r="I12" s="117"/>
      <c r="J12" s="123"/>
    </row>
    <row r="13" spans="1:10" s="115" customFormat="1" ht="15" customHeight="1">
      <c r="A13" s="117"/>
      <c r="B13" s="116" t="s">
        <v>154</v>
      </c>
      <c r="C13" s="119"/>
      <c r="D13" s="119"/>
      <c r="E13" s="116"/>
      <c r="F13" s="127"/>
      <c r="G13" s="121"/>
      <c r="H13" s="122"/>
      <c r="I13" s="117"/>
      <c r="J13" s="123"/>
    </row>
    <row r="14" spans="1:10" s="115" customFormat="1" ht="15" customHeight="1">
      <c r="A14" s="117">
        <v>1</v>
      </c>
      <c r="B14" s="128" t="s">
        <v>155</v>
      </c>
      <c r="C14" s="119" t="s">
        <v>156</v>
      </c>
      <c r="D14" s="119" t="s">
        <v>157</v>
      </c>
      <c r="E14" s="116"/>
      <c r="F14" s="120">
        <v>10000</v>
      </c>
      <c r="G14" s="121">
        <v>43171</v>
      </c>
      <c r="H14" s="122"/>
      <c r="I14" s="117"/>
      <c r="J14" s="123"/>
    </row>
    <row r="15" spans="1:10" s="115" customFormat="1" ht="15" customHeight="1">
      <c r="A15" s="117">
        <v>2</v>
      </c>
      <c r="B15" s="128" t="s">
        <v>158</v>
      </c>
      <c r="C15" s="119" t="s">
        <v>156</v>
      </c>
      <c r="D15" s="119" t="s">
        <v>157</v>
      </c>
      <c r="E15" s="116"/>
      <c r="F15" s="120">
        <v>1000000</v>
      </c>
      <c r="G15" s="121">
        <v>43171</v>
      </c>
      <c r="H15" s="122"/>
      <c r="I15" s="117"/>
      <c r="J15" s="123"/>
    </row>
    <row r="16" spans="1:10" s="115" customFormat="1" ht="15" customHeight="1">
      <c r="A16" s="117">
        <v>3</v>
      </c>
      <c r="B16" s="118" t="s">
        <v>159</v>
      </c>
      <c r="C16" s="119" t="s">
        <v>156</v>
      </c>
      <c r="D16" s="119" t="s">
        <v>157</v>
      </c>
      <c r="E16" s="116"/>
      <c r="F16" s="120">
        <v>19000000</v>
      </c>
      <c r="G16" s="121">
        <v>43553</v>
      </c>
      <c r="H16" s="122"/>
      <c r="I16" s="117"/>
      <c r="J16" s="123"/>
    </row>
    <row r="17" spans="1:10" s="115" customFormat="1" ht="15" customHeight="1">
      <c r="A17" s="117"/>
      <c r="B17" s="109" t="s">
        <v>160</v>
      </c>
      <c r="C17" s="119"/>
      <c r="D17" s="119"/>
      <c r="E17" s="126">
        <f>+F17/F18</f>
        <v>0.3126074050929542</v>
      </c>
      <c r="F17" s="272">
        <f>SUM(F14:F16)</f>
        <v>20010000</v>
      </c>
      <c r="G17" s="121"/>
      <c r="H17" s="122"/>
      <c r="I17" s="117"/>
      <c r="J17" s="123"/>
    </row>
    <row r="18" spans="1:10" ht="15" customHeight="1">
      <c r="A18" s="117"/>
      <c r="B18" s="112" t="s">
        <v>161</v>
      </c>
      <c r="C18" s="119"/>
      <c r="D18" s="119"/>
      <c r="E18" s="126">
        <f>+E8+E17</f>
        <v>1</v>
      </c>
      <c r="F18" s="120">
        <f>+F17+F12+F8</f>
        <v>64010000</v>
      </c>
      <c r="G18" s="112"/>
      <c r="H18" s="112"/>
      <c r="I18" s="112"/>
      <c r="J18" s="112"/>
    </row>
    <row r="19" spans="1:10" ht="15" customHeight="1">
      <c r="A19" s="129"/>
      <c r="B19" s="129"/>
      <c r="C19" s="129"/>
      <c r="D19" s="129"/>
      <c r="E19" s="129"/>
      <c r="F19" s="130"/>
      <c r="G19" s="129"/>
      <c r="H19" s="129"/>
      <c r="I19" s="129"/>
      <c r="J19" s="129"/>
    </row>
    <row r="20" spans="1:10" ht="15" customHeight="1">
      <c r="A20" s="131"/>
      <c r="B20" s="131"/>
      <c r="C20" s="131"/>
      <c r="D20" s="131"/>
      <c r="E20" s="131"/>
      <c r="F20" s="132"/>
      <c r="G20" s="131"/>
      <c r="H20" s="131"/>
      <c r="I20" s="131"/>
      <c r="J20" s="131"/>
    </row>
    <row r="22" spans="1:10" ht="15" customHeight="1">
      <c r="A22" s="108"/>
      <c r="B22" s="109" t="s">
        <v>162</v>
      </c>
      <c r="C22" s="110"/>
      <c r="D22" s="110"/>
      <c r="E22" s="110"/>
      <c r="F22" s="110"/>
      <c r="G22" s="110"/>
      <c r="H22" s="110"/>
      <c r="I22" s="110"/>
      <c r="J22" s="110"/>
    </row>
    <row r="23" spans="1:10" ht="35.25" customHeight="1">
      <c r="A23" s="112" t="s">
        <v>129</v>
      </c>
      <c r="B23" s="112" t="s">
        <v>130</v>
      </c>
      <c r="C23" s="112" t="s">
        <v>131</v>
      </c>
      <c r="D23" s="112" t="s">
        <v>132</v>
      </c>
      <c r="E23" s="113" t="s">
        <v>133</v>
      </c>
      <c r="F23" s="114" t="s">
        <v>134</v>
      </c>
      <c r="G23" s="114" t="s">
        <v>135</v>
      </c>
      <c r="H23" s="114" t="s">
        <v>136</v>
      </c>
      <c r="I23" s="114" t="s">
        <v>137</v>
      </c>
      <c r="J23" s="114" t="s">
        <v>138</v>
      </c>
    </row>
    <row r="24" spans="1:10" ht="15" customHeight="1">
      <c r="A24" s="112"/>
      <c r="B24" s="116" t="s">
        <v>139</v>
      </c>
      <c r="C24" s="112"/>
      <c r="D24" s="112"/>
      <c r="E24" s="112"/>
      <c r="F24" s="114"/>
      <c r="G24" s="114"/>
      <c r="H24" s="114"/>
      <c r="I24" s="114"/>
      <c r="J24" s="114"/>
    </row>
    <row r="25" spans="1:10" ht="15" customHeight="1">
      <c r="A25" s="117">
        <v>1</v>
      </c>
      <c r="B25" s="118" t="s">
        <v>140</v>
      </c>
      <c r="C25" s="119" t="s">
        <v>141</v>
      </c>
      <c r="D25" s="119" t="s">
        <v>142</v>
      </c>
      <c r="E25" s="119"/>
      <c r="F25" s="120">
        <v>10000000</v>
      </c>
      <c r="G25" s="121">
        <v>38442</v>
      </c>
      <c r="H25" s="122">
        <v>0.1018</v>
      </c>
      <c r="I25" s="117" t="s">
        <v>143</v>
      </c>
      <c r="J25" s="123">
        <v>46276</v>
      </c>
    </row>
    <row r="26" spans="1:10" ht="15" customHeight="1">
      <c r="A26" s="117">
        <v>2</v>
      </c>
      <c r="B26" s="118" t="s">
        <v>140</v>
      </c>
      <c r="C26" s="119" t="s">
        <v>141</v>
      </c>
      <c r="D26" s="119" t="s">
        <v>142</v>
      </c>
      <c r="E26" s="119"/>
      <c r="F26" s="120">
        <v>14000000</v>
      </c>
      <c r="G26" s="121">
        <v>37532</v>
      </c>
      <c r="H26" s="124">
        <v>0.1018</v>
      </c>
      <c r="I26" s="117" t="s">
        <v>144</v>
      </c>
      <c r="J26" s="123">
        <v>46298</v>
      </c>
    </row>
    <row r="27" spans="1:10" ht="15" customHeight="1">
      <c r="A27" s="117">
        <v>3</v>
      </c>
      <c r="B27" s="125" t="s">
        <v>145</v>
      </c>
      <c r="C27" s="119" t="s">
        <v>141</v>
      </c>
      <c r="D27" s="119" t="s">
        <v>142</v>
      </c>
      <c r="E27" s="119"/>
      <c r="F27" s="120">
        <v>10000000</v>
      </c>
      <c r="G27" s="121">
        <v>43185</v>
      </c>
      <c r="H27" s="124">
        <v>7.1999999999999995E-2</v>
      </c>
      <c r="I27" s="117" t="s">
        <v>146</v>
      </c>
      <c r="J27" s="123">
        <v>46476</v>
      </c>
    </row>
    <row r="28" spans="1:10" ht="15" customHeight="1">
      <c r="A28" s="117">
        <v>4</v>
      </c>
      <c r="B28" s="118" t="s">
        <v>147</v>
      </c>
      <c r="C28" s="119" t="s">
        <v>141</v>
      </c>
      <c r="D28" s="119" t="s">
        <v>142</v>
      </c>
      <c r="E28" s="119"/>
      <c r="F28" s="120">
        <v>10000000</v>
      </c>
      <c r="G28" s="121">
        <v>43187</v>
      </c>
      <c r="H28" s="124">
        <v>9.8000000000000004E-2</v>
      </c>
      <c r="I28" s="117" t="s">
        <v>148</v>
      </c>
      <c r="J28" s="123">
        <v>47937</v>
      </c>
    </row>
    <row r="29" spans="1:10" ht="15" customHeight="1">
      <c r="A29" s="117"/>
      <c r="B29" s="109" t="s">
        <v>149</v>
      </c>
      <c r="C29" s="119"/>
      <c r="D29" s="119"/>
      <c r="E29" s="126">
        <f>+F29/F34</f>
        <v>0.97756054210175514</v>
      </c>
      <c r="F29" s="272">
        <f>SUM(F25:F28)</f>
        <v>44000000</v>
      </c>
      <c r="G29" s="121"/>
      <c r="H29" s="124"/>
      <c r="I29" s="117"/>
      <c r="J29" s="123"/>
    </row>
    <row r="30" spans="1:10" ht="15" customHeight="1">
      <c r="A30" s="117"/>
      <c r="B30" s="116" t="s">
        <v>154</v>
      </c>
      <c r="C30" s="119"/>
      <c r="D30" s="119"/>
      <c r="E30" s="116"/>
      <c r="F30" s="127"/>
      <c r="G30" s="121"/>
      <c r="H30" s="122"/>
      <c r="I30" s="117"/>
      <c r="J30" s="123"/>
    </row>
    <row r="31" spans="1:10" ht="15" customHeight="1">
      <c r="A31" s="117">
        <v>1</v>
      </c>
      <c r="B31" s="118" t="s">
        <v>155</v>
      </c>
      <c r="C31" s="119" t="s">
        <v>156</v>
      </c>
      <c r="D31" s="119" t="s">
        <v>157</v>
      </c>
      <c r="E31" s="116"/>
      <c r="F31" s="120">
        <v>10000</v>
      </c>
      <c r="G31" s="121">
        <v>43171</v>
      </c>
      <c r="H31" s="122"/>
      <c r="I31" s="117"/>
      <c r="J31" s="123"/>
    </row>
    <row r="32" spans="1:10" ht="15" customHeight="1">
      <c r="A32" s="117">
        <v>2</v>
      </c>
      <c r="B32" s="118" t="s">
        <v>158</v>
      </c>
      <c r="C32" s="119" t="s">
        <v>156</v>
      </c>
      <c r="D32" s="119" t="s">
        <v>157</v>
      </c>
      <c r="E32" s="116"/>
      <c r="F32" s="120">
        <v>1000000</v>
      </c>
      <c r="G32" s="121">
        <v>43171</v>
      </c>
      <c r="H32" s="122"/>
      <c r="I32" s="117"/>
      <c r="J32" s="123"/>
    </row>
    <row r="33" spans="1:10" ht="15" customHeight="1">
      <c r="A33" s="117"/>
      <c r="B33" s="109" t="s">
        <v>160</v>
      </c>
      <c r="C33" s="119"/>
      <c r="D33" s="119"/>
      <c r="E33" s="126">
        <f>+F33/F34</f>
        <v>2.2439457898244836E-2</v>
      </c>
      <c r="F33" s="272">
        <f>SUM(F31:F32)</f>
        <v>1010000</v>
      </c>
      <c r="G33" s="121"/>
      <c r="H33" s="122"/>
      <c r="I33" s="117"/>
      <c r="J33" s="123"/>
    </row>
    <row r="34" spans="1:10" ht="15" customHeight="1">
      <c r="A34" s="117"/>
      <c r="B34" s="112" t="s">
        <v>161</v>
      </c>
      <c r="C34" s="119"/>
      <c r="D34" s="119"/>
      <c r="E34" s="126">
        <f>+E29+E33</f>
        <v>1</v>
      </c>
      <c r="F34" s="120">
        <f>+F33+F29</f>
        <v>45010000</v>
      </c>
      <c r="G34" s="112"/>
      <c r="H34" s="112"/>
      <c r="I34" s="112"/>
      <c r="J34" s="112"/>
    </row>
    <row r="35" spans="1:10" ht="15" customHeight="1">
      <c r="A35" s="129"/>
      <c r="B35" s="129"/>
      <c r="C35" s="129"/>
      <c r="D35" s="129"/>
      <c r="E35" s="129"/>
      <c r="F35" s="130"/>
      <c r="G35" s="129"/>
      <c r="H35" s="129"/>
      <c r="I35" s="129"/>
      <c r="J35" s="129"/>
    </row>
  </sheetData>
  <pageMargins left="0.24" right="0.16" top="0.48" bottom="0.43" header="0.3" footer="0.3"/>
  <pageSetup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L23"/>
  <sheetViews>
    <sheetView workbookViewId="0">
      <selection activeCell="L1" sqref="L1"/>
    </sheetView>
  </sheetViews>
  <sheetFormatPr defaultRowHeight="12.75"/>
  <cols>
    <col min="1" max="1" width="6" style="47" customWidth="1"/>
    <col min="2" max="2" width="18.85546875" style="47" customWidth="1"/>
    <col min="3" max="3" width="10.7109375" style="47" customWidth="1"/>
    <col min="4" max="4" width="11.7109375" style="47" customWidth="1"/>
    <col min="5" max="5" width="10.28515625" style="47" customWidth="1"/>
    <col min="6" max="6" width="8" style="47" customWidth="1"/>
    <col min="7" max="7" width="11.28515625" style="47" customWidth="1"/>
    <col min="8" max="8" width="12.140625" style="47" customWidth="1"/>
    <col min="9" max="9" width="11.28515625" style="47" customWidth="1"/>
    <col min="10" max="10" width="12.140625" style="47" customWidth="1"/>
    <col min="11" max="11" width="9.140625" style="47" customWidth="1"/>
    <col min="12" max="12" width="13.42578125" style="47" customWidth="1"/>
    <col min="13" max="16384" width="9.140625" style="47"/>
  </cols>
  <sheetData>
    <row r="1" spans="1:12">
      <c r="L1" s="309" t="s">
        <v>375</v>
      </c>
    </row>
    <row r="2" spans="1:12" ht="22.5" customHeight="1">
      <c r="A2" s="367" t="s">
        <v>384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</row>
    <row r="3" spans="1:12" s="189" customFormat="1" ht="58.5" customHeight="1">
      <c r="A3" s="48" t="s">
        <v>63</v>
      </c>
      <c r="B3" s="49" t="s">
        <v>64</v>
      </c>
      <c r="C3" s="49" t="s">
        <v>65</v>
      </c>
      <c r="D3" s="49" t="s">
        <v>66</v>
      </c>
      <c r="E3" s="49" t="s">
        <v>67</v>
      </c>
      <c r="F3" s="48" t="s">
        <v>68</v>
      </c>
      <c r="G3" s="49" t="s">
        <v>69</v>
      </c>
      <c r="H3" s="49" t="s">
        <v>357</v>
      </c>
      <c r="I3" s="49" t="s">
        <v>358</v>
      </c>
      <c r="J3" s="49" t="s">
        <v>70</v>
      </c>
      <c r="K3" s="49" t="s">
        <v>71</v>
      </c>
      <c r="L3" s="49" t="s">
        <v>72</v>
      </c>
    </row>
    <row r="4" spans="1:12" ht="15.75" customHeight="1">
      <c r="A4" s="50">
        <v>1</v>
      </c>
      <c r="B4" s="51" t="s">
        <v>73</v>
      </c>
      <c r="C4" s="50">
        <v>72936</v>
      </c>
      <c r="D4" s="52">
        <v>151.04611480946329</v>
      </c>
      <c r="E4" s="52">
        <v>145.51521</v>
      </c>
      <c r="F4" s="53">
        <v>3.6617325883821938E-2</v>
      </c>
      <c r="G4" s="54">
        <v>0.96338267411617806</v>
      </c>
      <c r="H4" s="52">
        <v>70.218708980500011</v>
      </c>
      <c r="I4" s="52">
        <v>67.218400000000003</v>
      </c>
      <c r="J4" s="53">
        <v>0.95727194327464482</v>
      </c>
      <c r="K4" s="55">
        <v>7.778079543168237E-2</v>
      </c>
      <c r="L4" s="52">
        <v>4.4501905980695016</v>
      </c>
    </row>
    <row r="5" spans="1:12" ht="15.75" customHeight="1">
      <c r="A5" s="50">
        <v>2</v>
      </c>
      <c r="B5" s="51" t="s">
        <v>74</v>
      </c>
      <c r="C5" s="50">
        <v>57410</v>
      </c>
      <c r="D5" s="52">
        <v>142.16939770770878</v>
      </c>
      <c r="E5" s="52">
        <v>125.92730400000001</v>
      </c>
      <c r="F5" s="53">
        <v>0.11424465440235942</v>
      </c>
      <c r="G5" s="54">
        <v>0.88575534559764058</v>
      </c>
      <c r="H5" s="52">
        <v>61.478011471999991</v>
      </c>
      <c r="I5" s="52">
        <v>60.558099999999996</v>
      </c>
      <c r="J5" s="53">
        <v>0.98503673996646801</v>
      </c>
      <c r="K5" s="55">
        <v>0.1274984419646279</v>
      </c>
      <c r="L5" s="52">
        <v>4.2595735071272927</v>
      </c>
    </row>
    <row r="6" spans="1:12" ht="15.75" customHeight="1">
      <c r="A6" s="50">
        <v>3</v>
      </c>
      <c r="B6" s="51" t="s">
        <v>75</v>
      </c>
      <c r="C6" s="50">
        <v>70639</v>
      </c>
      <c r="D6" s="52">
        <v>89.25906075616129</v>
      </c>
      <c r="E6" s="52">
        <v>75.643827999999999</v>
      </c>
      <c r="F6" s="53">
        <v>0.15253614188654196</v>
      </c>
      <c r="G6" s="54">
        <v>0.84746385811345804</v>
      </c>
      <c r="H6" s="52">
        <v>33.167526043999999</v>
      </c>
      <c r="I6" s="52">
        <v>32.844549999999998</v>
      </c>
      <c r="J6" s="53">
        <v>0.99026228113693071</v>
      </c>
      <c r="K6" s="55">
        <v>0.1607885066834629</v>
      </c>
      <c r="L6" s="52">
        <v>3.6796880587535012</v>
      </c>
    </row>
    <row r="7" spans="1:12" ht="15.75" customHeight="1">
      <c r="A7" s="50">
        <v>4</v>
      </c>
      <c r="B7" s="51" t="s">
        <v>76</v>
      </c>
      <c r="C7" s="50">
        <v>108792</v>
      </c>
      <c r="D7" s="52">
        <v>165.78829760000008</v>
      </c>
      <c r="E7" s="52">
        <v>107.46021200000001</v>
      </c>
      <c r="F7" s="53">
        <v>0.35182269463149396</v>
      </c>
      <c r="G7" s="54">
        <v>0.64817730536850604</v>
      </c>
      <c r="H7" s="52">
        <v>44.505903756500004</v>
      </c>
      <c r="I7" s="52">
        <v>35.705300000000001</v>
      </c>
      <c r="J7" s="53">
        <v>0.80225985737420979</v>
      </c>
      <c r="K7" s="55">
        <v>0.47999336744186272</v>
      </c>
      <c r="L7" s="52">
        <v>2.1536682936540381</v>
      </c>
    </row>
    <row r="8" spans="1:12" ht="15.75" customHeight="1">
      <c r="A8" s="50">
        <v>5</v>
      </c>
      <c r="B8" s="51" t="s">
        <v>77</v>
      </c>
      <c r="C8" s="50">
        <v>111572</v>
      </c>
      <c r="D8" s="52">
        <v>167.88689190267286</v>
      </c>
      <c r="E8" s="52">
        <v>91.275781999999992</v>
      </c>
      <c r="F8" s="53">
        <v>0.4563257383255731</v>
      </c>
      <c r="G8" s="54">
        <v>0.5436742616744269</v>
      </c>
      <c r="H8" s="52">
        <v>36.361836270499992</v>
      </c>
      <c r="I8" s="52">
        <v>27.688099999999999</v>
      </c>
      <c r="J8" s="53">
        <v>0.76146044424228065</v>
      </c>
      <c r="K8" s="55">
        <v>0.58601355518229692</v>
      </c>
      <c r="L8" s="52">
        <v>1.649211542736243</v>
      </c>
    </row>
    <row r="9" spans="1:12" ht="15.75" customHeight="1">
      <c r="A9" s="50">
        <v>6</v>
      </c>
      <c r="B9" s="51" t="s">
        <v>78</v>
      </c>
      <c r="C9" s="50">
        <v>83536</v>
      </c>
      <c r="D9" s="52">
        <v>144.58980960000002</v>
      </c>
      <c r="E9" s="52">
        <v>75.520261000000005</v>
      </c>
      <c r="F9" s="53">
        <v>0.47769306005089318</v>
      </c>
      <c r="G9" s="54">
        <v>0.52230693994910682</v>
      </c>
      <c r="H9" s="52">
        <v>30.804229671000002</v>
      </c>
      <c r="I9" s="52">
        <v>26.188499999999998</v>
      </c>
      <c r="J9" s="53">
        <v>0.85015922422675005</v>
      </c>
      <c r="K9" s="55">
        <v>0.55595593712461966</v>
      </c>
      <c r="L9" s="52">
        <v>1.8112272277312682</v>
      </c>
    </row>
    <row r="10" spans="1:12" ht="15.75" customHeight="1">
      <c r="A10" s="50">
        <v>7</v>
      </c>
      <c r="B10" s="51" t="s">
        <v>79</v>
      </c>
      <c r="C10" s="50">
        <v>61268</v>
      </c>
      <c r="D10" s="52">
        <v>126.04680036865949</v>
      </c>
      <c r="E10" s="52">
        <v>50.149843000000004</v>
      </c>
      <c r="F10" s="53">
        <v>0.60213315329446981</v>
      </c>
      <c r="G10" s="54">
        <v>0.39786684670553019</v>
      </c>
      <c r="H10" s="52">
        <v>21.010419606500001</v>
      </c>
      <c r="I10" s="52">
        <v>17.3841</v>
      </c>
      <c r="J10" s="53">
        <v>0.82740375135686839</v>
      </c>
      <c r="K10" s="55">
        <v>0.6708034784953163</v>
      </c>
      <c r="L10" s="52">
        <v>1.3791782059643949</v>
      </c>
    </row>
    <row r="11" spans="1:12" ht="15.75" customHeight="1">
      <c r="A11" s="50">
        <v>8</v>
      </c>
      <c r="B11" s="51" t="s">
        <v>80</v>
      </c>
      <c r="C11" s="50">
        <v>61428</v>
      </c>
      <c r="D11" s="52">
        <v>103.89532566894363</v>
      </c>
      <c r="E11" s="52">
        <v>50.297970000000007</v>
      </c>
      <c r="F11" s="53">
        <v>0.51587841246803012</v>
      </c>
      <c r="G11" s="54">
        <v>0.48412158753196988</v>
      </c>
      <c r="H11" s="52">
        <v>20.715148179499998</v>
      </c>
      <c r="I11" s="52">
        <v>16.8155</v>
      </c>
      <c r="J11" s="53">
        <v>0.81174896043663614</v>
      </c>
      <c r="K11" s="55">
        <v>0.60701480459598955</v>
      </c>
      <c r="L11" s="52">
        <v>1.6185039983012908</v>
      </c>
    </row>
    <row r="12" spans="1:12" ht="15.75" customHeight="1">
      <c r="A12" s="50">
        <v>9</v>
      </c>
      <c r="B12" s="51" t="s">
        <v>81</v>
      </c>
      <c r="C12" s="50">
        <v>95533</v>
      </c>
      <c r="D12" s="52">
        <v>109.61744075080176</v>
      </c>
      <c r="E12" s="52">
        <v>76.44288499999999</v>
      </c>
      <c r="F12" s="53">
        <v>0.30263939318031496</v>
      </c>
      <c r="G12" s="54">
        <v>0.69736060681968504</v>
      </c>
      <c r="H12" s="52">
        <v>29.866231079500004</v>
      </c>
      <c r="I12" s="52">
        <v>27.974600000000006</v>
      </c>
      <c r="J12" s="53">
        <v>0.93666321423467447</v>
      </c>
      <c r="K12" s="55">
        <v>0.34680797253563078</v>
      </c>
      <c r="L12" s="52">
        <v>2.5520209018194389</v>
      </c>
    </row>
    <row r="13" spans="1:12" ht="15.75" customHeight="1">
      <c r="A13" s="50">
        <v>10</v>
      </c>
      <c r="B13" s="51" t="s">
        <v>82</v>
      </c>
      <c r="C13" s="50">
        <v>118028</v>
      </c>
      <c r="D13" s="52">
        <v>160.47359999999998</v>
      </c>
      <c r="E13" s="52">
        <v>95.560786999999991</v>
      </c>
      <c r="F13" s="53">
        <v>0.40450773834450027</v>
      </c>
      <c r="G13" s="54">
        <v>0.59549226165549973</v>
      </c>
      <c r="H13" s="52">
        <v>38.827788577500002</v>
      </c>
      <c r="I13" s="52">
        <v>34.970700000000008</v>
      </c>
      <c r="J13" s="53">
        <v>0.90066164675329707</v>
      </c>
      <c r="K13" s="55">
        <v>0.4636629589885124</v>
      </c>
      <c r="L13" s="52">
        <v>2.1792182639387421</v>
      </c>
    </row>
    <row r="14" spans="1:12" ht="15.75" customHeight="1">
      <c r="A14" s="50">
        <v>11</v>
      </c>
      <c r="B14" s="51" t="s">
        <v>83</v>
      </c>
      <c r="C14" s="50">
        <v>137506</v>
      </c>
      <c r="D14" s="52">
        <v>146.9796</v>
      </c>
      <c r="E14" s="52">
        <v>86.689858000000001</v>
      </c>
      <c r="F14" s="53">
        <v>0.41019122381609419</v>
      </c>
      <c r="G14" s="54">
        <v>0.58980877618390581</v>
      </c>
      <c r="H14" s="52">
        <v>32.877964047499994</v>
      </c>
      <c r="I14" s="52">
        <v>26.472100000000005</v>
      </c>
      <c r="J14" s="53">
        <v>0.80516238662937878</v>
      </c>
      <c r="K14" s="55">
        <v>0.52510815811281331</v>
      </c>
      <c r="L14" s="52">
        <v>1.8010730740864722</v>
      </c>
    </row>
    <row r="15" spans="1:12" ht="15.75" customHeight="1">
      <c r="A15" s="50">
        <v>12</v>
      </c>
      <c r="B15" s="51" t="s">
        <v>84</v>
      </c>
      <c r="C15" s="50">
        <v>100608</v>
      </c>
      <c r="D15" s="52">
        <v>105.58110995999999</v>
      </c>
      <c r="E15" s="52">
        <v>73.729066000000003</v>
      </c>
      <c r="F15" s="53">
        <v>0.30168317014347845</v>
      </c>
      <c r="G15" s="54">
        <v>0.69831682985652155</v>
      </c>
      <c r="H15" s="52">
        <v>22.494708193000001</v>
      </c>
      <c r="I15" s="52">
        <v>13.8817</v>
      </c>
      <c r="J15" s="53">
        <v>0.61710958332501364</v>
      </c>
      <c r="K15" s="55">
        <v>0.56906199209839747</v>
      </c>
      <c r="L15" s="52">
        <v>1.3147901177833008</v>
      </c>
    </row>
    <row r="16" spans="1:12" ht="15.75" customHeight="1">
      <c r="A16" s="50">
        <v>13</v>
      </c>
      <c r="B16" s="51" t="s">
        <v>85</v>
      </c>
      <c r="C16" s="50">
        <v>139170</v>
      </c>
      <c r="D16" s="52">
        <v>175.57486352000006</v>
      </c>
      <c r="E16" s="52">
        <v>130.43387300000001</v>
      </c>
      <c r="F16" s="53">
        <v>0.25710394765511502</v>
      </c>
      <c r="G16" s="54">
        <v>0.74289605234488498</v>
      </c>
      <c r="H16" s="52">
        <v>50.477517012500002</v>
      </c>
      <c r="I16" s="52">
        <v>38.178400000000003</v>
      </c>
      <c r="J16" s="53">
        <v>0.7563446512344435</v>
      </c>
      <c r="K16" s="55">
        <v>0.43811454438576314</v>
      </c>
      <c r="L16" s="52">
        <v>2.1744798335355693</v>
      </c>
    </row>
    <row r="17" spans="1:12" ht="15.75" customHeight="1">
      <c r="A17" s="50">
        <v>14</v>
      </c>
      <c r="B17" s="51" t="s">
        <v>86</v>
      </c>
      <c r="C17" s="50">
        <v>226144</v>
      </c>
      <c r="D17" s="52">
        <v>228.50783073599993</v>
      </c>
      <c r="E17" s="52">
        <v>145.24939000000001</v>
      </c>
      <c r="F17" s="53">
        <v>0.36435705712068234</v>
      </c>
      <c r="G17" s="54">
        <v>0.63564294287931766</v>
      </c>
      <c r="H17" s="52">
        <v>53.694722078500007</v>
      </c>
      <c r="I17" s="52">
        <v>25.403500000000005</v>
      </c>
      <c r="J17" s="53">
        <v>0.4731098144592476</v>
      </c>
      <c r="K17" s="55">
        <v>0.69927108523203585</v>
      </c>
      <c r="L17" s="52">
        <v>1.1117124484608678</v>
      </c>
    </row>
    <row r="18" spans="1:12" ht="15.75" customHeight="1">
      <c r="A18" s="50">
        <v>15</v>
      </c>
      <c r="B18" s="51" t="s">
        <v>87</v>
      </c>
      <c r="C18" s="50">
        <v>133394</v>
      </c>
      <c r="D18" s="52">
        <v>130.50030240000001</v>
      </c>
      <c r="E18" s="52">
        <v>116.44001400000001</v>
      </c>
      <c r="F18" s="53">
        <v>0.1077414239003327</v>
      </c>
      <c r="G18" s="54">
        <v>0.8922585760996673</v>
      </c>
      <c r="H18" s="52">
        <v>45.2308570175</v>
      </c>
      <c r="I18" s="52">
        <v>19.593499999999999</v>
      </c>
      <c r="J18" s="53">
        <v>0.43318878509021386</v>
      </c>
      <c r="K18" s="55">
        <v>0.61348359143306097</v>
      </c>
      <c r="L18" s="52">
        <v>1.5014141453820875</v>
      </c>
    </row>
    <row r="19" spans="1:12" ht="15.75" customHeight="1">
      <c r="A19" s="50">
        <v>16</v>
      </c>
      <c r="B19" s="51" t="s">
        <v>88</v>
      </c>
      <c r="C19" s="50">
        <v>123871</v>
      </c>
      <c r="D19" s="52">
        <v>159.53058439999998</v>
      </c>
      <c r="E19" s="52">
        <v>79.071838999999997</v>
      </c>
      <c r="F19" s="53">
        <v>0.50434683545232462</v>
      </c>
      <c r="G19" s="54">
        <v>0.49565316454767538</v>
      </c>
      <c r="H19" s="52">
        <v>34.005036449999999</v>
      </c>
      <c r="I19" s="52">
        <v>23.189</v>
      </c>
      <c r="J19" s="53">
        <v>0.68192839710954056</v>
      </c>
      <c r="K19" s="55">
        <v>0.66200003197773238</v>
      </c>
      <c r="L19" s="52">
        <v>1.4535770734630371</v>
      </c>
    </row>
    <row r="20" spans="1:12" ht="15.75" customHeight="1">
      <c r="A20" s="50">
        <v>17</v>
      </c>
      <c r="B20" s="56" t="s">
        <v>89</v>
      </c>
      <c r="C20" s="50">
        <v>162043</v>
      </c>
      <c r="D20" s="52">
        <v>157.58002711999998</v>
      </c>
      <c r="E20" s="52">
        <v>137.801061</v>
      </c>
      <c r="F20" s="53">
        <v>0.12551696101015353</v>
      </c>
      <c r="G20" s="54">
        <v>0.87448303898984647</v>
      </c>
      <c r="H20" s="52">
        <v>57.357051504500006</v>
      </c>
      <c r="I20" s="52">
        <v>47.792699999999996</v>
      </c>
      <c r="J20" s="53">
        <v>0.83324889872085517</v>
      </c>
      <c r="K20" s="55">
        <v>0.27133797081164379</v>
      </c>
      <c r="L20" s="52">
        <v>3.032916091809339</v>
      </c>
    </row>
    <row r="21" spans="1:12" ht="15.75" customHeight="1">
      <c r="A21" s="50">
        <v>18</v>
      </c>
      <c r="B21" s="51" t="s">
        <v>90</v>
      </c>
      <c r="C21" s="50">
        <v>75325</v>
      </c>
      <c r="D21" s="52">
        <v>71.353120000000018</v>
      </c>
      <c r="E21" s="52">
        <v>58.850268999999997</v>
      </c>
      <c r="F21" s="53">
        <v>0.17522500768011295</v>
      </c>
      <c r="G21" s="54">
        <v>0.82477499231988705</v>
      </c>
      <c r="H21" s="52">
        <v>22.521764388999994</v>
      </c>
      <c r="I21" s="52">
        <v>21.286999999999999</v>
      </c>
      <c r="J21" s="53">
        <v>0.94517461564409777</v>
      </c>
      <c r="K21" s="55">
        <v>0.22044361364118703</v>
      </c>
      <c r="L21" s="52">
        <v>2.9833313525743503</v>
      </c>
    </row>
    <row r="22" spans="1:12" ht="15.75" customHeight="1">
      <c r="A22" s="50">
        <v>19</v>
      </c>
      <c r="B22" s="51" t="s">
        <v>91</v>
      </c>
      <c r="C22" s="50">
        <v>129376</v>
      </c>
      <c r="D22" s="52">
        <v>115.80759999999999</v>
      </c>
      <c r="E22" s="52">
        <v>92.496082999999999</v>
      </c>
      <c r="F22" s="53">
        <v>0.20129522587464033</v>
      </c>
      <c r="G22" s="54">
        <v>0.79870477412535967</v>
      </c>
      <c r="H22" s="52">
        <v>38.325985291999999</v>
      </c>
      <c r="I22" s="52">
        <v>36.072199999999995</v>
      </c>
      <c r="J22" s="53">
        <v>0.94119432873470188</v>
      </c>
      <c r="K22" s="55">
        <v>0.24826359625988037</v>
      </c>
      <c r="L22" s="52">
        <v>3.1148387497884422</v>
      </c>
    </row>
    <row r="23" spans="1:12" s="190" customFormat="1" ht="18.75" customHeight="1">
      <c r="A23" s="368" t="s">
        <v>92</v>
      </c>
      <c r="B23" s="369"/>
      <c r="C23" s="57">
        <f>SUM(C4:C22)</f>
        <v>2068579</v>
      </c>
      <c r="D23" s="58">
        <f>SUM(D4:D22)</f>
        <v>2652.1877773004117</v>
      </c>
      <c r="E23" s="58">
        <f>SUM(E4:E22)</f>
        <v>1814.555535</v>
      </c>
      <c r="F23" s="59">
        <v>0.31344556192349782</v>
      </c>
      <c r="G23" s="59">
        <v>0.68655443807650218</v>
      </c>
      <c r="H23" s="58">
        <f>SUM(H4:H22)</f>
        <v>743.94140962200004</v>
      </c>
      <c r="I23" s="58">
        <f>SUM(I4:I22)</f>
        <v>599.21795000000009</v>
      </c>
      <c r="J23" s="60">
        <v>0.80546390112154842</v>
      </c>
      <c r="K23" s="61">
        <v>0.44700518397458799</v>
      </c>
      <c r="L23" s="58">
        <v>2.2671984131232641</v>
      </c>
    </row>
  </sheetData>
  <mergeCells count="2">
    <mergeCell ref="A2:L2"/>
    <mergeCell ref="A23:B23"/>
  </mergeCells>
  <pageMargins left="0.7" right="0.2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K18"/>
  <sheetViews>
    <sheetView workbookViewId="0">
      <selection activeCell="K7" sqref="K7"/>
    </sheetView>
  </sheetViews>
  <sheetFormatPr defaultRowHeight="15"/>
  <cols>
    <col min="1" max="1" width="4" customWidth="1"/>
    <col min="2" max="2" width="33.7109375" customWidth="1"/>
    <col min="3" max="3" width="11.85546875" customWidth="1"/>
    <col min="4" max="6" width="12.7109375" customWidth="1"/>
    <col min="7" max="7" width="11.42578125" customWidth="1"/>
    <col min="8" max="9" width="12.7109375" customWidth="1"/>
    <col min="10" max="10" width="11.140625" customWidth="1"/>
    <col min="11" max="11" width="12.7109375" customWidth="1"/>
    <col min="15" max="15" width="11.28515625" customWidth="1"/>
    <col min="257" max="257" width="4" customWidth="1"/>
    <col min="258" max="258" width="33.7109375" customWidth="1"/>
    <col min="259" max="259" width="11.85546875" customWidth="1"/>
    <col min="260" max="262" width="12.7109375" customWidth="1"/>
    <col min="263" max="263" width="11.42578125" customWidth="1"/>
    <col min="264" max="265" width="12.7109375" customWidth="1"/>
    <col min="266" max="266" width="11.140625" customWidth="1"/>
    <col min="267" max="267" width="12.7109375" customWidth="1"/>
    <col min="271" max="271" width="11.28515625" customWidth="1"/>
    <col min="513" max="513" width="4" customWidth="1"/>
    <col min="514" max="514" width="33.7109375" customWidth="1"/>
    <col min="515" max="515" width="11.85546875" customWidth="1"/>
    <col min="516" max="518" width="12.7109375" customWidth="1"/>
    <col min="519" max="519" width="11.42578125" customWidth="1"/>
    <col min="520" max="521" width="12.7109375" customWidth="1"/>
    <col min="522" max="522" width="11.140625" customWidth="1"/>
    <col min="523" max="523" width="12.7109375" customWidth="1"/>
    <col min="527" max="527" width="11.28515625" customWidth="1"/>
    <col min="769" max="769" width="4" customWidth="1"/>
    <col min="770" max="770" width="33.7109375" customWidth="1"/>
    <col min="771" max="771" width="11.85546875" customWidth="1"/>
    <col min="772" max="774" width="12.7109375" customWidth="1"/>
    <col min="775" max="775" width="11.42578125" customWidth="1"/>
    <col min="776" max="777" width="12.7109375" customWidth="1"/>
    <col min="778" max="778" width="11.140625" customWidth="1"/>
    <col min="779" max="779" width="12.7109375" customWidth="1"/>
    <col min="783" max="783" width="11.28515625" customWidth="1"/>
    <col min="1025" max="1025" width="4" customWidth="1"/>
    <col min="1026" max="1026" width="33.7109375" customWidth="1"/>
    <col min="1027" max="1027" width="11.85546875" customWidth="1"/>
    <col min="1028" max="1030" width="12.7109375" customWidth="1"/>
    <col min="1031" max="1031" width="11.42578125" customWidth="1"/>
    <col min="1032" max="1033" width="12.7109375" customWidth="1"/>
    <col min="1034" max="1034" width="11.140625" customWidth="1"/>
    <col min="1035" max="1035" width="12.7109375" customWidth="1"/>
    <col min="1039" max="1039" width="11.28515625" customWidth="1"/>
    <col min="1281" max="1281" width="4" customWidth="1"/>
    <col min="1282" max="1282" width="33.7109375" customWidth="1"/>
    <col min="1283" max="1283" width="11.85546875" customWidth="1"/>
    <col min="1284" max="1286" width="12.7109375" customWidth="1"/>
    <col min="1287" max="1287" width="11.42578125" customWidth="1"/>
    <col min="1288" max="1289" width="12.7109375" customWidth="1"/>
    <col min="1290" max="1290" width="11.140625" customWidth="1"/>
    <col min="1291" max="1291" width="12.7109375" customWidth="1"/>
    <col min="1295" max="1295" width="11.28515625" customWidth="1"/>
    <col min="1537" max="1537" width="4" customWidth="1"/>
    <col min="1538" max="1538" width="33.7109375" customWidth="1"/>
    <col min="1539" max="1539" width="11.85546875" customWidth="1"/>
    <col min="1540" max="1542" width="12.7109375" customWidth="1"/>
    <col min="1543" max="1543" width="11.42578125" customWidth="1"/>
    <col min="1544" max="1545" width="12.7109375" customWidth="1"/>
    <col min="1546" max="1546" width="11.140625" customWidth="1"/>
    <col min="1547" max="1547" width="12.7109375" customWidth="1"/>
    <col min="1551" max="1551" width="11.28515625" customWidth="1"/>
    <col min="1793" max="1793" width="4" customWidth="1"/>
    <col min="1794" max="1794" width="33.7109375" customWidth="1"/>
    <col min="1795" max="1795" width="11.85546875" customWidth="1"/>
    <col min="1796" max="1798" width="12.7109375" customWidth="1"/>
    <col min="1799" max="1799" width="11.42578125" customWidth="1"/>
    <col min="1800" max="1801" width="12.7109375" customWidth="1"/>
    <col min="1802" max="1802" width="11.140625" customWidth="1"/>
    <col min="1803" max="1803" width="12.7109375" customWidth="1"/>
    <col min="1807" max="1807" width="11.28515625" customWidth="1"/>
    <col min="2049" max="2049" width="4" customWidth="1"/>
    <col min="2050" max="2050" width="33.7109375" customWidth="1"/>
    <col min="2051" max="2051" width="11.85546875" customWidth="1"/>
    <col min="2052" max="2054" width="12.7109375" customWidth="1"/>
    <col min="2055" max="2055" width="11.42578125" customWidth="1"/>
    <col min="2056" max="2057" width="12.7109375" customWidth="1"/>
    <col min="2058" max="2058" width="11.140625" customWidth="1"/>
    <col min="2059" max="2059" width="12.7109375" customWidth="1"/>
    <col min="2063" max="2063" width="11.28515625" customWidth="1"/>
    <col min="2305" max="2305" width="4" customWidth="1"/>
    <col min="2306" max="2306" width="33.7109375" customWidth="1"/>
    <col min="2307" max="2307" width="11.85546875" customWidth="1"/>
    <col min="2308" max="2310" width="12.7109375" customWidth="1"/>
    <col min="2311" max="2311" width="11.42578125" customWidth="1"/>
    <col min="2312" max="2313" width="12.7109375" customWidth="1"/>
    <col min="2314" max="2314" width="11.140625" customWidth="1"/>
    <col min="2315" max="2315" width="12.7109375" customWidth="1"/>
    <col min="2319" max="2319" width="11.28515625" customWidth="1"/>
    <col min="2561" max="2561" width="4" customWidth="1"/>
    <col min="2562" max="2562" width="33.7109375" customWidth="1"/>
    <col min="2563" max="2563" width="11.85546875" customWidth="1"/>
    <col min="2564" max="2566" width="12.7109375" customWidth="1"/>
    <col min="2567" max="2567" width="11.42578125" customWidth="1"/>
    <col min="2568" max="2569" width="12.7109375" customWidth="1"/>
    <col min="2570" max="2570" width="11.140625" customWidth="1"/>
    <col min="2571" max="2571" width="12.7109375" customWidth="1"/>
    <col min="2575" max="2575" width="11.28515625" customWidth="1"/>
    <col min="2817" max="2817" width="4" customWidth="1"/>
    <col min="2818" max="2818" width="33.7109375" customWidth="1"/>
    <col min="2819" max="2819" width="11.85546875" customWidth="1"/>
    <col min="2820" max="2822" width="12.7109375" customWidth="1"/>
    <col min="2823" max="2823" width="11.42578125" customWidth="1"/>
    <col min="2824" max="2825" width="12.7109375" customWidth="1"/>
    <col min="2826" max="2826" width="11.140625" customWidth="1"/>
    <col min="2827" max="2827" width="12.7109375" customWidth="1"/>
    <col min="2831" max="2831" width="11.28515625" customWidth="1"/>
    <col min="3073" max="3073" width="4" customWidth="1"/>
    <col min="3074" max="3074" width="33.7109375" customWidth="1"/>
    <col min="3075" max="3075" width="11.85546875" customWidth="1"/>
    <col min="3076" max="3078" width="12.7109375" customWidth="1"/>
    <col min="3079" max="3079" width="11.42578125" customWidth="1"/>
    <col min="3080" max="3081" width="12.7109375" customWidth="1"/>
    <col min="3082" max="3082" width="11.140625" customWidth="1"/>
    <col min="3083" max="3083" width="12.7109375" customWidth="1"/>
    <col min="3087" max="3087" width="11.28515625" customWidth="1"/>
    <col min="3329" max="3329" width="4" customWidth="1"/>
    <col min="3330" max="3330" width="33.7109375" customWidth="1"/>
    <col min="3331" max="3331" width="11.85546875" customWidth="1"/>
    <col min="3332" max="3334" width="12.7109375" customWidth="1"/>
    <col min="3335" max="3335" width="11.42578125" customWidth="1"/>
    <col min="3336" max="3337" width="12.7109375" customWidth="1"/>
    <col min="3338" max="3338" width="11.140625" customWidth="1"/>
    <col min="3339" max="3339" width="12.7109375" customWidth="1"/>
    <col min="3343" max="3343" width="11.28515625" customWidth="1"/>
    <col min="3585" max="3585" width="4" customWidth="1"/>
    <col min="3586" max="3586" width="33.7109375" customWidth="1"/>
    <col min="3587" max="3587" width="11.85546875" customWidth="1"/>
    <col min="3588" max="3590" width="12.7109375" customWidth="1"/>
    <col min="3591" max="3591" width="11.42578125" customWidth="1"/>
    <col min="3592" max="3593" width="12.7109375" customWidth="1"/>
    <col min="3594" max="3594" width="11.140625" customWidth="1"/>
    <col min="3595" max="3595" width="12.7109375" customWidth="1"/>
    <col min="3599" max="3599" width="11.28515625" customWidth="1"/>
    <col min="3841" max="3841" width="4" customWidth="1"/>
    <col min="3842" max="3842" width="33.7109375" customWidth="1"/>
    <col min="3843" max="3843" width="11.85546875" customWidth="1"/>
    <col min="3844" max="3846" width="12.7109375" customWidth="1"/>
    <col min="3847" max="3847" width="11.42578125" customWidth="1"/>
    <col min="3848" max="3849" width="12.7109375" customWidth="1"/>
    <col min="3850" max="3850" width="11.140625" customWidth="1"/>
    <col min="3851" max="3851" width="12.7109375" customWidth="1"/>
    <col min="3855" max="3855" width="11.28515625" customWidth="1"/>
    <col min="4097" max="4097" width="4" customWidth="1"/>
    <col min="4098" max="4098" width="33.7109375" customWidth="1"/>
    <col min="4099" max="4099" width="11.85546875" customWidth="1"/>
    <col min="4100" max="4102" width="12.7109375" customWidth="1"/>
    <col min="4103" max="4103" width="11.42578125" customWidth="1"/>
    <col min="4104" max="4105" width="12.7109375" customWidth="1"/>
    <col min="4106" max="4106" width="11.140625" customWidth="1"/>
    <col min="4107" max="4107" width="12.7109375" customWidth="1"/>
    <col min="4111" max="4111" width="11.28515625" customWidth="1"/>
    <col min="4353" max="4353" width="4" customWidth="1"/>
    <col min="4354" max="4354" width="33.7109375" customWidth="1"/>
    <col min="4355" max="4355" width="11.85546875" customWidth="1"/>
    <col min="4356" max="4358" width="12.7109375" customWidth="1"/>
    <col min="4359" max="4359" width="11.42578125" customWidth="1"/>
    <col min="4360" max="4361" width="12.7109375" customWidth="1"/>
    <col min="4362" max="4362" width="11.140625" customWidth="1"/>
    <col min="4363" max="4363" width="12.7109375" customWidth="1"/>
    <col min="4367" max="4367" width="11.28515625" customWidth="1"/>
    <col min="4609" max="4609" width="4" customWidth="1"/>
    <col min="4610" max="4610" width="33.7109375" customWidth="1"/>
    <col min="4611" max="4611" width="11.85546875" customWidth="1"/>
    <col min="4612" max="4614" width="12.7109375" customWidth="1"/>
    <col min="4615" max="4615" width="11.42578125" customWidth="1"/>
    <col min="4616" max="4617" width="12.7109375" customWidth="1"/>
    <col min="4618" max="4618" width="11.140625" customWidth="1"/>
    <col min="4619" max="4619" width="12.7109375" customWidth="1"/>
    <col min="4623" max="4623" width="11.28515625" customWidth="1"/>
    <col min="4865" max="4865" width="4" customWidth="1"/>
    <col min="4866" max="4866" width="33.7109375" customWidth="1"/>
    <col min="4867" max="4867" width="11.85546875" customWidth="1"/>
    <col min="4868" max="4870" width="12.7109375" customWidth="1"/>
    <col min="4871" max="4871" width="11.42578125" customWidth="1"/>
    <col min="4872" max="4873" width="12.7109375" customWidth="1"/>
    <col min="4874" max="4874" width="11.140625" customWidth="1"/>
    <col min="4875" max="4875" width="12.7109375" customWidth="1"/>
    <col min="4879" max="4879" width="11.28515625" customWidth="1"/>
    <col min="5121" max="5121" width="4" customWidth="1"/>
    <col min="5122" max="5122" width="33.7109375" customWidth="1"/>
    <col min="5123" max="5123" width="11.85546875" customWidth="1"/>
    <col min="5124" max="5126" width="12.7109375" customWidth="1"/>
    <col min="5127" max="5127" width="11.42578125" customWidth="1"/>
    <col min="5128" max="5129" width="12.7109375" customWidth="1"/>
    <col min="5130" max="5130" width="11.140625" customWidth="1"/>
    <col min="5131" max="5131" width="12.7109375" customWidth="1"/>
    <col min="5135" max="5135" width="11.28515625" customWidth="1"/>
    <col min="5377" max="5377" width="4" customWidth="1"/>
    <col min="5378" max="5378" width="33.7109375" customWidth="1"/>
    <col min="5379" max="5379" width="11.85546875" customWidth="1"/>
    <col min="5380" max="5382" width="12.7109375" customWidth="1"/>
    <col min="5383" max="5383" width="11.42578125" customWidth="1"/>
    <col min="5384" max="5385" width="12.7109375" customWidth="1"/>
    <col min="5386" max="5386" width="11.140625" customWidth="1"/>
    <col min="5387" max="5387" width="12.7109375" customWidth="1"/>
    <col min="5391" max="5391" width="11.28515625" customWidth="1"/>
    <col min="5633" max="5633" width="4" customWidth="1"/>
    <col min="5634" max="5634" width="33.7109375" customWidth="1"/>
    <col min="5635" max="5635" width="11.85546875" customWidth="1"/>
    <col min="5636" max="5638" width="12.7109375" customWidth="1"/>
    <col min="5639" max="5639" width="11.42578125" customWidth="1"/>
    <col min="5640" max="5641" width="12.7109375" customWidth="1"/>
    <col min="5642" max="5642" width="11.140625" customWidth="1"/>
    <col min="5643" max="5643" width="12.7109375" customWidth="1"/>
    <col min="5647" max="5647" width="11.28515625" customWidth="1"/>
    <col min="5889" max="5889" width="4" customWidth="1"/>
    <col min="5890" max="5890" width="33.7109375" customWidth="1"/>
    <col min="5891" max="5891" width="11.85546875" customWidth="1"/>
    <col min="5892" max="5894" width="12.7109375" customWidth="1"/>
    <col min="5895" max="5895" width="11.42578125" customWidth="1"/>
    <col min="5896" max="5897" width="12.7109375" customWidth="1"/>
    <col min="5898" max="5898" width="11.140625" customWidth="1"/>
    <col min="5899" max="5899" width="12.7109375" customWidth="1"/>
    <col min="5903" max="5903" width="11.28515625" customWidth="1"/>
    <col min="6145" max="6145" width="4" customWidth="1"/>
    <col min="6146" max="6146" width="33.7109375" customWidth="1"/>
    <col min="6147" max="6147" width="11.85546875" customWidth="1"/>
    <col min="6148" max="6150" width="12.7109375" customWidth="1"/>
    <col min="6151" max="6151" width="11.42578125" customWidth="1"/>
    <col min="6152" max="6153" width="12.7109375" customWidth="1"/>
    <col min="6154" max="6154" width="11.140625" customWidth="1"/>
    <col min="6155" max="6155" width="12.7109375" customWidth="1"/>
    <col min="6159" max="6159" width="11.28515625" customWidth="1"/>
    <col min="6401" max="6401" width="4" customWidth="1"/>
    <col min="6402" max="6402" width="33.7109375" customWidth="1"/>
    <col min="6403" max="6403" width="11.85546875" customWidth="1"/>
    <col min="6404" max="6406" width="12.7109375" customWidth="1"/>
    <col min="6407" max="6407" width="11.42578125" customWidth="1"/>
    <col min="6408" max="6409" width="12.7109375" customWidth="1"/>
    <col min="6410" max="6410" width="11.140625" customWidth="1"/>
    <col min="6411" max="6411" width="12.7109375" customWidth="1"/>
    <col min="6415" max="6415" width="11.28515625" customWidth="1"/>
    <col min="6657" max="6657" width="4" customWidth="1"/>
    <col min="6658" max="6658" width="33.7109375" customWidth="1"/>
    <col min="6659" max="6659" width="11.85546875" customWidth="1"/>
    <col min="6660" max="6662" width="12.7109375" customWidth="1"/>
    <col min="6663" max="6663" width="11.42578125" customWidth="1"/>
    <col min="6664" max="6665" width="12.7109375" customWidth="1"/>
    <col min="6666" max="6666" width="11.140625" customWidth="1"/>
    <col min="6667" max="6667" width="12.7109375" customWidth="1"/>
    <col min="6671" max="6671" width="11.28515625" customWidth="1"/>
    <col min="6913" max="6913" width="4" customWidth="1"/>
    <col min="6914" max="6914" width="33.7109375" customWidth="1"/>
    <col min="6915" max="6915" width="11.85546875" customWidth="1"/>
    <col min="6916" max="6918" width="12.7109375" customWidth="1"/>
    <col min="6919" max="6919" width="11.42578125" customWidth="1"/>
    <col min="6920" max="6921" width="12.7109375" customWidth="1"/>
    <col min="6922" max="6922" width="11.140625" customWidth="1"/>
    <col min="6923" max="6923" width="12.7109375" customWidth="1"/>
    <col min="6927" max="6927" width="11.28515625" customWidth="1"/>
    <col min="7169" max="7169" width="4" customWidth="1"/>
    <col min="7170" max="7170" width="33.7109375" customWidth="1"/>
    <col min="7171" max="7171" width="11.85546875" customWidth="1"/>
    <col min="7172" max="7174" width="12.7109375" customWidth="1"/>
    <col min="7175" max="7175" width="11.42578125" customWidth="1"/>
    <col min="7176" max="7177" width="12.7109375" customWidth="1"/>
    <col min="7178" max="7178" width="11.140625" customWidth="1"/>
    <col min="7179" max="7179" width="12.7109375" customWidth="1"/>
    <col min="7183" max="7183" width="11.28515625" customWidth="1"/>
    <col min="7425" max="7425" width="4" customWidth="1"/>
    <col min="7426" max="7426" width="33.7109375" customWidth="1"/>
    <col min="7427" max="7427" width="11.85546875" customWidth="1"/>
    <col min="7428" max="7430" width="12.7109375" customWidth="1"/>
    <col min="7431" max="7431" width="11.42578125" customWidth="1"/>
    <col min="7432" max="7433" width="12.7109375" customWidth="1"/>
    <col min="7434" max="7434" width="11.140625" customWidth="1"/>
    <col min="7435" max="7435" width="12.7109375" customWidth="1"/>
    <col min="7439" max="7439" width="11.28515625" customWidth="1"/>
    <col min="7681" max="7681" width="4" customWidth="1"/>
    <col min="7682" max="7682" width="33.7109375" customWidth="1"/>
    <col min="7683" max="7683" width="11.85546875" customWidth="1"/>
    <col min="7684" max="7686" width="12.7109375" customWidth="1"/>
    <col min="7687" max="7687" width="11.42578125" customWidth="1"/>
    <col min="7688" max="7689" width="12.7109375" customWidth="1"/>
    <col min="7690" max="7690" width="11.140625" customWidth="1"/>
    <col min="7691" max="7691" width="12.7109375" customWidth="1"/>
    <col min="7695" max="7695" width="11.28515625" customWidth="1"/>
    <col min="7937" max="7937" width="4" customWidth="1"/>
    <col min="7938" max="7938" width="33.7109375" customWidth="1"/>
    <col min="7939" max="7939" width="11.85546875" customWidth="1"/>
    <col min="7940" max="7942" width="12.7109375" customWidth="1"/>
    <col min="7943" max="7943" width="11.42578125" customWidth="1"/>
    <col min="7944" max="7945" width="12.7109375" customWidth="1"/>
    <col min="7946" max="7946" width="11.140625" customWidth="1"/>
    <col min="7947" max="7947" width="12.7109375" customWidth="1"/>
    <col min="7951" max="7951" width="11.28515625" customWidth="1"/>
    <col min="8193" max="8193" width="4" customWidth="1"/>
    <col min="8194" max="8194" width="33.7109375" customWidth="1"/>
    <col min="8195" max="8195" width="11.85546875" customWidth="1"/>
    <col min="8196" max="8198" width="12.7109375" customWidth="1"/>
    <col min="8199" max="8199" width="11.42578125" customWidth="1"/>
    <col min="8200" max="8201" width="12.7109375" customWidth="1"/>
    <col min="8202" max="8202" width="11.140625" customWidth="1"/>
    <col min="8203" max="8203" width="12.7109375" customWidth="1"/>
    <col min="8207" max="8207" width="11.28515625" customWidth="1"/>
    <col min="8449" max="8449" width="4" customWidth="1"/>
    <col min="8450" max="8450" width="33.7109375" customWidth="1"/>
    <col min="8451" max="8451" width="11.85546875" customWidth="1"/>
    <col min="8452" max="8454" width="12.7109375" customWidth="1"/>
    <col min="8455" max="8455" width="11.42578125" customWidth="1"/>
    <col min="8456" max="8457" width="12.7109375" customWidth="1"/>
    <col min="8458" max="8458" width="11.140625" customWidth="1"/>
    <col min="8459" max="8459" width="12.7109375" customWidth="1"/>
    <col min="8463" max="8463" width="11.28515625" customWidth="1"/>
    <col min="8705" max="8705" width="4" customWidth="1"/>
    <col min="8706" max="8706" width="33.7109375" customWidth="1"/>
    <col min="8707" max="8707" width="11.85546875" customWidth="1"/>
    <col min="8708" max="8710" width="12.7109375" customWidth="1"/>
    <col min="8711" max="8711" width="11.42578125" customWidth="1"/>
    <col min="8712" max="8713" width="12.7109375" customWidth="1"/>
    <col min="8714" max="8714" width="11.140625" customWidth="1"/>
    <col min="8715" max="8715" width="12.7109375" customWidth="1"/>
    <col min="8719" max="8719" width="11.28515625" customWidth="1"/>
    <col min="8961" max="8961" width="4" customWidth="1"/>
    <col min="8962" max="8962" width="33.7109375" customWidth="1"/>
    <col min="8963" max="8963" width="11.85546875" customWidth="1"/>
    <col min="8964" max="8966" width="12.7109375" customWidth="1"/>
    <col min="8967" max="8967" width="11.42578125" customWidth="1"/>
    <col min="8968" max="8969" width="12.7109375" customWidth="1"/>
    <col min="8970" max="8970" width="11.140625" customWidth="1"/>
    <col min="8971" max="8971" width="12.7109375" customWidth="1"/>
    <col min="8975" max="8975" width="11.28515625" customWidth="1"/>
    <col min="9217" max="9217" width="4" customWidth="1"/>
    <col min="9218" max="9218" width="33.7109375" customWidth="1"/>
    <col min="9219" max="9219" width="11.85546875" customWidth="1"/>
    <col min="9220" max="9222" width="12.7109375" customWidth="1"/>
    <col min="9223" max="9223" width="11.42578125" customWidth="1"/>
    <col min="9224" max="9225" width="12.7109375" customWidth="1"/>
    <col min="9226" max="9226" width="11.140625" customWidth="1"/>
    <col min="9227" max="9227" width="12.7109375" customWidth="1"/>
    <col min="9231" max="9231" width="11.28515625" customWidth="1"/>
    <col min="9473" max="9473" width="4" customWidth="1"/>
    <col min="9474" max="9474" width="33.7109375" customWidth="1"/>
    <col min="9475" max="9475" width="11.85546875" customWidth="1"/>
    <col min="9476" max="9478" width="12.7109375" customWidth="1"/>
    <col min="9479" max="9479" width="11.42578125" customWidth="1"/>
    <col min="9480" max="9481" width="12.7109375" customWidth="1"/>
    <col min="9482" max="9482" width="11.140625" customWidth="1"/>
    <col min="9483" max="9483" width="12.7109375" customWidth="1"/>
    <col min="9487" max="9487" width="11.28515625" customWidth="1"/>
    <col min="9729" max="9729" width="4" customWidth="1"/>
    <col min="9730" max="9730" width="33.7109375" customWidth="1"/>
    <col min="9731" max="9731" width="11.85546875" customWidth="1"/>
    <col min="9732" max="9734" width="12.7109375" customWidth="1"/>
    <col min="9735" max="9735" width="11.42578125" customWidth="1"/>
    <col min="9736" max="9737" width="12.7109375" customWidth="1"/>
    <col min="9738" max="9738" width="11.140625" customWidth="1"/>
    <col min="9739" max="9739" width="12.7109375" customWidth="1"/>
    <col min="9743" max="9743" width="11.28515625" customWidth="1"/>
    <col min="9985" max="9985" width="4" customWidth="1"/>
    <col min="9986" max="9986" width="33.7109375" customWidth="1"/>
    <col min="9987" max="9987" width="11.85546875" customWidth="1"/>
    <col min="9988" max="9990" width="12.7109375" customWidth="1"/>
    <col min="9991" max="9991" width="11.42578125" customWidth="1"/>
    <col min="9992" max="9993" width="12.7109375" customWidth="1"/>
    <col min="9994" max="9994" width="11.140625" customWidth="1"/>
    <col min="9995" max="9995" width="12.7109375" customWidth="1"/>
    <col min="9999" max="9999" width="11.28515625" customWidth="1"/>
    <col min="10241" max="10241" width="4" customWidth="1"/>
    <col min="10242" max="10242" width="33.7109375" customWidth="1"/>
    <col min="10243" max="10243" width="11.85546875" customWidth="1"/>
    <col min="10244" max="10246" width="12.7109375" customWidth="1"/>
    <col min="10247" max="10247" width="11.42578125" customWidth="1"/>
    <col min="10248" max="10249" width="12.7109375" customWidth="1"/>
    <col min="10250" max="10250" width="11.140625" customWidth="1"/>
    <col min="10251" max="10251" width="12.7109375" customWidth="1"/>
    <col min="10255" max="10255" width="11.28515625" customWidth="1"/>
    <col min="10497" max="10497" width="4" customWidth="1"/>
    <col min="10498" max="10498" width="33.7109375" customWidth="1"/>
    <col min="10499" max="10499" width="11.85546875" customWidth="1"/>
    <col min="10500" max="10502" width="12.7109375" customWidth="1"/>
    <col min="10503" max="10503" width="11.42578125" customWidth="1"/>
    <col min="10504" max="10505" width="12.7109375" customWidth="1"/>
    <col min="10506" max="10506" width="11.140625" customWidth="1"/>
    <col min="10507" max="10507" width="12.7109375" customWidth="1"/>
    <col min="10511" max="10511" width="11.28515625" customWidth="1"/>
    <col min="10753" max="10753" width="4" customWidth="1"/>
    <col min="10754" max="10754" width="33.7109375" customWidth="1"/>
    <col min="10755" max="10755" width="11.85546875" customWidth="1"/>
    <col min="10756" max="10758" width="12.7109375" customWidth="1"/>
    <col min="10759" max="10759" width="11.42578125" customWidth="1"/>
    <col min="10760" max="10761" width="12.7109375" customWidth="1"/>
    <col min="10762" max="10762" width="11.140625" customWidth="1"/>
    <col min="10763" max="10763" width="12.7109375" customWidth="1"/>
    <col min="10767" max="10767" width="11.28515625" customWidth="1"/>
    <col min="11009" max="11009" width="4" customWidth="1"/>
    <col min="11010" max="11010" width="33.7109375" customWidth="1"/>
    <col min="11011" max="11011" width="11.85546875" customWidth="1"/>
    <col min="11012" max="11014" width="12.7109375" customWidth="1"/>
    <col min="11015" max="11015" width="11.42578125" customWidth="1"/>
    <col min="11016" max="11017" width="12.7109375" customWidth="1"/>
    <col min="11018" max="11018" width="11.140625" customWidth="1"/>
    <col min="11019" max="11019" width="12.7109375" customWidth="1"/>
    <col min="11023" max="11023" width="11.28515625" customWidth="1"/>
    <col min="11265" max="11265" width="4" customWidth="1"/>
    <col min="11266" max="11266" width="33.7109375" customWidth="1"/>
    <col min="11267" max="11267" width="11.85546875" customWidth="1"/>
    <col min="11268" max="11270" width="12.7109375" customWidth="1"/>
    <col min="11271" max="11271" width="11.42578125" customWidth="1"/>
    <col min="11272" max="11273" width="12.7109375" customWidth="1"/>
    <col min="11274" max="11274" width="11.140625" customWidth="1"/>
    <col min="11275" max="11275" width="12.7109375" customWidth="1"/>
    <col min="11279" max="11279" width="11.28515625" customWidth="1"/>
    <col min="11521" max="11521" width="4" customWidth="1"/>
    <col min="11522" max="11522" width="33.7109375" customWidth="1"/>
    <col min="11523" max="11523" width="11.85546875" customWidth="1"/>
    <col min="11524" max="11526" width="12.7109375" customWidth="1"/>
    <col min="11527" max="11527" width="11.42578125" customWidth="1"/>
    <col min="11528" max="11529" width="12.7109375" customWidth="1"/>
    <col min="11530" max="11530" width="11.140625" customWidth="1"/>
    <col min="11531" max="11531" width="12.7109375" customWidth="1"/>
    <col min="11535" max="11535" width="11.28515625" customWidth="1"/>
    <col min="11777" max="11777" width="4" customWidth="1"/>
    <col min="11778" max="11778" width="33.7109375" customWidth="1"/>
    <col min="11779" max="11779" width="11.85546875" customWidth="1"/>
    <col min="11780" max="11782" width="12.7109375" customWidth="1"/>
    <col min="11783" max="11783" width="11.42578125" customWidth="1"/>
    <col min="11784" max="11785" width="12.7109375" customWidth="1"/>
    <col min="11786" max="11786" width="11.140625" customWidth="1"/>
    <col min="11787" max="11787" width="12.7109375" customWidth="1"/>
    <col min="11791" max="11791" width="11.28515625" customWidth="1"/>
    <col min="12033" max="12033" width="4" customWidth="1"/>
    <col min="12034" max="12034" width="33.7109375" customWidth="1"/>
    <col min="12035" max="12035" width="11.85546875" customWidth="1"/>
    <col min="12036" max="12038" width="12.7109375" customWidth="1"/>
    <col min="12039" max="12039" width="11.42578125" customWidth="1"/>
    <col min="12040" max="12041" width="12.7109375" customWidth="1"/>
    <col min="12042" max="12042" width="11.140625" customWidth="1"/>
    <col min="12043" max="12043" width="12.7109375" customWidth="1"/>
    <col min="12047" max="12047" width="11.28515625" customWidth="1"/>
    <col min="12289" max="12289" width="4" customWidth="1"/>
    <col min="12290" max="12290" width="33.7109375" customWidth="1"/>
    <col min="12291" max="12291" width="11.85546875" customWidth="1"/>
    <col min="12292" max="12294" width="12.7109375" customWidth="1"/>
    <col min="12295" max="12295" width="11.42578125" customWidth="1"/>
    <col min="12296" max="12297" width="12.7109375" customWidth="1"/>
    <col min="12298" max="12298" width="11.140625" customWidth="1"/>
    <col min="12299" max="12299" width="12.7109375" customWidth="1"/>
    <col min="12303" max="12303" width="11.28515625" customWidth="1"/>
    <col min="12545" max="12545" width="4" customWidth="1"/>
    <col min="12546" max="12546" width="33.7109375" customWidth="1"/>
    <col min="12547" max="12547" width="11.85546875" customWidth="1"/>
    <col min="12548" max="12550" width="12.7109375" customWidth="1"/>
    <col min="12551" max="12551" width="11.42578125" customWidth="1"/>
    <col min="12552" max="12553" width="12.7109375" customWidth="1"/>
    <col min="12554" max="12554" width="11.140625" customWidth="1"/>
    <col min="12555" max="12555" width="12.7109375" customWidth="1"/>
    <col min="12559" max="12559" width="11.28515625" customWidth="1"/>
    <col min="12801" max="12801" width="4" customWidth="1"/>
    <col min="12802" max="12802" width="33.7109375" customWidth="1"/>
    <col min="12803" max="12803" width="11.85546875" customWidth="1"/>
    <col min="12804" max="12806" width="12.7109375" customWidth="1"/>
    <col min="12807" max="12807" width="11.42578125" customWidth="1"/>
    <col min="12808" max="12809" width="12.7109375" customWidth="1"/>
    <col min="12810" max="12810" width="11.140625" customWidth="1"/>
    <col min="12811" max="12811" width="12.7109375" customWidth="1"/>
    <col min="12815" max="12815" width="11.28515625" customWidth="1"/>
    <col min="13057" max="13057" width="4" customWidth="1"/>
    <col min="13058" max="13058" width="33.7109375" customWidth="1"/>
    <col min="13059" max="13059" width="11.85546875" customWidth="1"/>
    <col min="13060" max="13062" width="12.7109375" customWidth="1"/>
    <col min="13063" max="13063" width="11.42578125" customWidth="1"/>
    <col min="13064" max="13065" width="12.7109375" customWidth="1"/>
    <col min="13066" max="13066" width="11.140625" customWidth="1"/>
    <col min="13067" max="13067" width="12.7109375" customWidth="1"/>
    <col min="13071" max="13071" width="11.28515625" customWidth="1"/>
    <col min="13313" max="13313" width="4" customWidth="1"/>
    <col min="13314" max="13314" width="33.7109375" customWidth="1"/>
    <col min="13315" max="13315" width="11.85546875" customWidth="1"/>
    <col min="13316" max="13318" width="12.7109375" customWidth="1"/>
    <col min="13319" max="13319" width="11.42578125" customWidth="1"/>
    <col min="13320" max="13321" width="12.7109375" customWidth="1"/>
    <col min="13322" max="13322" width="11.140625" customWidth="1"/>
    <col min="13323" max="13323" width="12.7109375" customWidth="1"/>
    <col min="13327" max="13327" width="11.28515625" customWidth="1"/>
    <col min="13569" max="13569" width="4" customWidth="1"/>
    <col min="13570" max="13570" width="33.7109375" customWidth="1"/>
    <col min="13571" max="13571" width="11.85546875" customWidth="1"/>
    <col min="13572" max="13574" width="12.7109375" customWidth="1"/>
    <col min="13575" max="13575" width="11.42578125" customWidth="1"/>
    <col min="13576" max="13577" width="12.7109375" customWidth="1"/>
    <col min="13578" max="13578" width="11.140625" customWidth="1"/>
    <col min="13579" max="13579" width="12.7109375" customWidth="1"/>
    <col min="13583" max="13583" width="11.28515625" customWidth="1"/>
    <col min="13825" max="13825" width="4" customWidth="1"/>
    <col min="13826" max="13826" width="33.7109375" customWidth="1"/>
    <col min="13827" max="13827" width="11.85546875" customWidth="1"/>
    <col min="13828" max="13830" width="12.7109375" customWidth="1"/>
    <col min="13831" max="13831" width="11.42578125" customWidth="1"/>
    <col min="13832" max="13833" width="12.7109375" customWidth="1"/>
    <col min="13834" max="13834" width="11.140625" customWidth="1"/>
    <col min="13835" max="13835" width="12.7109375" customWidth="1"/>
    <col min="13839" max="13839" width="11.28515625" customWidth="1"/>
    <col min="14081" max="14081" width="4" customWidth="1"/>
    <col min="14082" max="14082" width="33.7109375" customWidth="1"/>
    <col min="14083" max="14083" width="11.85546875" customWidth="1"/>
    <col min="14084" max="14086" width="12.7109375" customWidth="1"/>
    <col min="14087" max="14087" width="11.42578125" customWidth="1"/>
    <col min="14088" max="14089" width="12.7109375" customWidth="1"/>
    <col min="14090" max="14090" width="11.140625" customWidth="1"/>
    <col min="14091" max="14091" width="12.7109375" customWidth="1"/>
    <col min="14095" max="14095" width="11.28515625" customWidth="1"/>
    <col min="14337" max="14337" width="4" customWidth="1"/>
    <col min="14338" max="14338" width="33.7109375" customWidth="1"/>
    <col min="14339" max="14339" width="11.85546875" customWidth="1"/>
    <col min="14340" max="14342" width="12.7109375" customWidth="1"/>
    <col min="14343" max="14343" width="11.42578125" customWidth="1"/>
    <col min="14344" max="14345" width="12.7109375" customWidth="1"/>
    <col min="14346" max="14346" width="11.140625" customWidth="1"/>
    <col min="14347" max="14347" width="12.7109375" customWidth="1"/>
    <col min="14351" max="14351" width="11.28515625" customWidth="1"/>
    <col min="14593" max="14593" width="4" customWidth="1"/>
    <col min="14594" max="14594" width="33.7109375" customWidth="1"/>
    <col min="14595" max="14595" width="11.85546875" customWidth="1"/>
    <col min="14596" max="14598" width="12.7109375" customWidth="1"/>
    <col min="14599" max="14599" width="11.42578125" customWidth="1"/>
    <col min="14600" max="14601" width="12.7109375" customWidth="1"/>
    <col min="14602" max="14602" width="11.140625" customWidth="1"/>
    <col min="14603" max="14603" width="12.7109375" customWidth="1"/>
    <col min="14607" max="14607" width="11.28515625" customWidth="1"/>
    <col min="14849" max="14849" width="4" customWidth="1"/>
    <col min="14850" max="14850" width="33.7109375" customWidth="1"/>
    <col min="14851" max="14851" width="11.85546875" customWidth="1"/>
    <col min="14852" max="14854" width="12.7109375" customWidth="1"/>
    <col min="14855" max="14855" width="11.42578125" customWidth="1"/>
    <col min="14856" max="14857" width="12.7109375" customWidth="1"/>
    <col min="14858" max="14858" width="11.140625" customWidth="1"/>
    <col min="14859" max="14859" width="12.7109375" customWidth="1"/>
    <col min="14863" max="14863" width="11.28515625" customWidth="1"/>
    <col min="15105" max="15105" width="4" customWidth="1"/>
    <col min="15106" max="15106" width="33.7109375" customWidth="1"/>
    <col min="15107" max="15107" width="11.85546875" customWidth="1"/>
    <col min="15108" max="15110" width="12.7109375" customWidth="1"/>
    <col min="15111" max="15111" width="11.42578125" customWidth="1"/>
    <col min="15112" max="15113" width="12.7109375" customWidth="1"/>
    <col min="15114" max="15114" width="11.140625" customWidth="1"/>
    <col min="15115" max="15115" width="12.7109375" customWidth="1"/>
    <col min="15119" max="15119" width="11.28515625" customWidth="1"/>
    <col min="15361" max="15361" width="4" customWidth="1"/>
    <col min="15362" max="15362" width="33.7109375" customWidth="1"/>
    <col min="15363" max="15363" width="11.85546875" customWidth="1"/>
    <col min="15364" max="15366" width="12.7109375" customWidth="1"/>
    <col min="15367" max="15367" width="11.42578125" customWidth="1"/>
    <col min="15368" max="15369" width="12.7109375" customWidth="1"/>
    <col min="15370" max="15370" width="11.140625" customWidth="1"/>
    <col min="15371" max="15371" width="12.7109375" customWidth="1"/>
    <col min="15375" max="15375" width="11.28515625" customWidth="1"/>
    <col min="15617" max="15617" width="4" customWidth="1"/>
    <col min="15618" max="15618" width="33.7109375" customWidth="1"/>
    <col min="15619" max="15619" width="11.85546875" customWidth="1"/>
    <col min="15620" max="15622" width="12.7109375" customWidth="1"/>
    <col min="15623" max="15623" width="11.42578125" customWidth="1"/>
    <col min="15624" max="15625" width="12.7109375" customWidth="1"/>
    <col min="15626" max="15626" width="11.140625" customWidth="1"/>
    <col min="15627" max="15627" width="12.7109375" customWidth="1"/>
    <col min="15631" max="15631" width="11.28515625" customWidth="1"/>
    <col min="15873" max="15873" width="4" customWidth="1"/>
    <col min="15874" max="15874" width="33.7109375" customWidth="1"/>
    <col min="15875" max="15875" width="11.85546875" customWidth="1"/>
    <col min="15876" max="15878" width="12.7109375" customWidth="1"/>
    <col min="15879" max="15879" width="11.42578125" customWidth="1"/>
    <col min="15880" max="15881" width="12.7109375" customWidth="1"/>
    <col min="15882" max="15882" width="11.140625" customWidth="1"/>
    <col min="15883" max="15883" width="12.7109375" customWidth="1"/>
    <col min="15887" max="15887" width="11.28515625" customWidth="1"/>
    <col min="16129" max="16129" width="4" customWidth="1"/>
    <col min="16130" max="16130" width="33.7109375" customWidth="1"/>
    <col min="16131" max="16131" width="11.85546875" customWidth="1"/>
    <col min="16132" max="16134" width="12.7109375" customWidth="1"/>
    <col min="16135" max="16135" width="11.42578125" customWidth="1"/>
    <col min="16136" max="16137" width="12.7109375" customWidth="1"/>
    <col min="16138" max="16138" width="11.140625" customWidth="1"/>
    <col min="16139" max="16139" width="12.7109375" customWidth="1"/>
    <col min="16143" max="16143" width="11.28515625" customWidth="1"/>
  </cols>
  <sheetData>
    <row r="1" spans="2:11">
      <c r="J1" t="s">
        <v>374</v>
      </c>
    </row>
    <row r="2" spans="2:11" ht="15.75">
      <c r="B2" s="370" t="s">
        <v>216</v>
      </c>
      <c r="C2" s="370"/>
      <c r="D2" s="370"/>
      <c r="E2" s="370"/>
      <c r="F2" s="370"/>
      <c r="G2" s="370"/>
      <c r="H2" s="370"/>
      <c r="I2" s="370"/>
      <c r="J2" s="172" t="s">
        <v>197</v>
      </c>
    </row>
    <row r="3" spans="2:11" ht="27" customHeight="1">
      <c r="B3" s="191" t="s">
        <v>217</v>
      </c>
      <c r="C3" s="192">
        <v>43556</v>
      </c>
      <c r="D3" s="192">
        <v>43586</v>
      </c>
      <c r="E3" s="192">
        <v>43617</v>
      </c>
      <c r="F3" s="192">
        <v>43647</v>
      </c>
      <c r="G3" s="192">
        <v>43678</v>
      </c>
      <c r="H3" s="192">
        <v>43709</v>
      </c>
      <c r="I3" s="192">
        <v>43739</v>
      </c>
      <c r="J3" s="192">
        <v>43770</v>
      </c>
      <c r="K3" s="193" t="s">
        <v>109</v>
      </c>
    </row>
    <row r="4" spans="2:11" ht="27" customHeight="1">
      <c r="B4" s="194" t="s">
        <v>218</v>
      </c>
      <c r="C4" s="195">
        <v>203.21</v>
      </c>
      <c r="D4" s="92">
        <v>170.21</v>
      </c>
      <c r="E4" s="92">
        <v>169.87</v>
      </c>
      <c r="F4" s="92">
        <v>170.87</v>
      </c>
      <c r="G4" s="92">
        <v>177.77</v>
      </c>
      <c r="H4" s="92">
        <v>190.79</v>
      </c>
      <c r="I4" s="92">
        <v>169.1</v>
      </c>
      <c r="J4" s="92">
        <v>174.54</v>
      </c>
      <c r="K4" s="196">
        <f>SUM(C4:J4)</f>
        <v>1426.36</v>
      </c>
    </row>
    <row r="5" spans="2:11" ht="27" customHeight="1">
      <c r="B5" s="194" t="s">
        <v>219</v>
      </c>
      <c r="C5" s="195">
        <v>145.74</v>
      </c>
      <c r="D5" s="195">
        <v>156.94999999999999</v>
      </c>
      <c r="E5" s="195">
        <v>179.62</v>
      </c>
      <c r="F5" s="195">
        <v>163.62</v>
      </c>
      <c r="G5" s="195">
        <v>143.94</v>
      </c>
      <c r="H5" s="195">
        <v>187.44</v>
      </c>
      <c r="I5" s="195">
        <v>156.16</v>
      </c>
      <c r="J5" s="195">
        <v>147.51</v>
      </c>
      <c r="K5" s="196">
        <f>SUM(C5:J5)</f>
        <v>1280.9800000000002</v>
      </c>
    </row>
    <row r="6" spans="2:11" ht="27" customHeight="1">
      <c r="B6" s="194" t="s">
        <v>220</v>
      </c>
      <c r="C6" s="195">
        <v>0.2</v>
      </c>
      <c r="D6" s="195">
        <v>0.2</v>
      </c>
      <c r="E6" s="195">
        <v>0.2</v>
      </c>
      <c r="F6" s="195">
        <v>0.2</v>
      </c>
      <c r="G6" s="195">
        <v>0.2</v>
      </c>
      <c r="H6" s="195">
        <v>0.2</v>
      </c>
      <c r="I6" s="195">
        <v>0.2</v>
      </c>
      <c r="J6" s="195">
        <v>0.21</v>
      </c>
      <c r="K6" s="196">
        <f>SUM(C6:J6)</f>
        <v>1.6099999999999999</v>
      </c>
    </row>
    <row r="7" spans="2:11" ht="27" customHeight="1">
      <c r="B7" s="197" t="s">
        <v>109</v>
      </c>
      <c r="C7" s="195">
        <f>SUM(C4:C6)</f>
        <v>349.15000000000003</v>
      </c>
      <c r="D7" s="195">
        <f>SUM(D4:D6)</f>
        <v>327.35999999999996</v>
      </c>
      <c r="E7" s="195">
        <f t="shared" ref="E7:J7" si="0">SUM(E4:E6)</f>
        <v>349.69</v>
      </c>
      <c r="F7" s="195">
        <f t="shared" si="0"/>
        <v>334.69</v>
      </c>
      <c r="G7" s="195">
        <f t="shared" si="0"/>
        <v>321.91000000000003</v>
      </c>
      <c r="H7" s="195">
        <f t="shared" si="0"/>
        <v>378.43</v>
      </c>
      <c r="I7" s="195">
        <f t="shared" si="0"/>
        <v>325.45999999999998</v>
      </c>
      <c r="J7" s="195">
        <f t="shared" si="0"/>
        <v>322.25999999999993</v>
      </c>
      <c r="K7" s="196">
        <f>SUM(C7:J7)</f>
        <v>2708.95</v>
      </c>
    </row>
    <row r="8" spans="2:11">
      <c r="B8" s="62"/>
      <c r="C8" s="178"/>
      <c r="D8" s="178"/>
      <c r="E8" s="178"/>
      <c r="F8" s="178"/>
      <c r="G8" s="178"/>
      <c r="H8" s="178"/>
      <c r="I8" s="178"/>
      <c r="J8" s="178"/>
      <c r="K8" s="62"/>
    </row>
    <row r="18" spans="11:11">
      <c r="K18" s="198"/>
    </row>
  </sheetData>
  <mergeCells count="1">
    <mergeCell ref="B2:I2"/>
  </mergeCells>
  <pageMargins left="0.32" right="0.34" top="0.75" bottom="0.75" header="0.3" footer="0.3"/>
  <pageSetup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J3" sqref="J3"/>
    </sheetView>
  </sheetViews>
  <sheetFormatPr defaultRowHeight="12.75"/>
  <cols>
    <col min="1" max="1" width="38.85546875" style="47" customWidth="1"/>
    <col min="2" max="2" width="10.85546875" style="47" bestFit="1" customWidth="1"/>
    <col min="3" max="3" width="11.5703125" style="47" bestFit="1" customWidth="1"/>
    <col min="4" max="4" width="11.140625" style="47" bestFit="1" customWidth="1"/>
    <col min="5" max="5" width="10.140625" style="47" bestFit="1" customWidth="1"/>
    <col min="6" max="7" width="11.5703125" style="47" bestFit="1" customWidth="1"/>
    <col min="8" max="8" width="11.140625" style="47" bestFit="1" customWidth="1"/>
    <col min="9" max="9" width="11.28515625" style="47" bestFit="1" customWidth="1"/>
    <col min="10" max="10" width="11.5703125" style="47" bestFit="1" customWidth="1"/>
    <col min="11" max="11" width="11.140625" style="47" bestFit="1" customWidth="1"/>
    <col min="12" max="12" width="11.28515625" style="47" bestFit="1" customWidth="1"/>
    <col min="13" max="13" width="11.140625" style="47" bestFit="1" customWidth="1"/>
    <col min="14" max="14" width="10" style="47" bestFit="1" customWidth="1"/>
    <col min="15" max="256" width="9.140625" style="47"/>
    <col min="257" max="257" width="38.85546875" style="47" customWidth="1"/>
    <col min="258" max="258" width="10.85546875" style="47" bestFit="1" customWidth="1"/>
    <col min="259" max="259" width="11.5703125" style="47" bestFit="1" customWidth="1"/>
    <col min="260" max="260" width="11.140625" style="47" bestFit="1" customWidth="1"/>
    <col min="261" max="261" width="10.140625" style="47" bestFit="1" customWidth="1"/>
    <col min="262" max="263" width="11.5703125" style="47" bestFit="1" customWidth="1"/>
    <col min="264" max="264" width="11.140625" style="47" bestFit="1" customWidth="1"/>
    <col min="265" max="265" width="11.28515625" style="47" bestFit="1" customWidth="1"/>
    <col min="266" max="266" width="11.5703125" style="47" bestFit="1" customWidth="1"/>
    <col min="267" max="267" width="11.140625" style="47" bestFit="1" customWidth="1"/>
    <col min="268" max="268" width="11.28515625" style="47" bestFit="1" customWidth="1"/>
    <col min="269" max="269" width="11.140625" style="47" bestFit="1" customWidth="1"/>
    <col min="270" max="270" width="10" style="47" bestFit="1" customWidth="1"/>
    <col min="271" max="512" width="9.140625" style="47"/>
    <col min="513" max="513" width="38.85546875" style="47" customWidth="1"/>
    <col min="514" max="514" width="10.85546875" style="47" bestFit="1" customWidth="1"/>
    <col min="515" max="515" width="11.5703125" style="47" bestFit="1" customWidth="1"/>
    <col min="516" max="516" width="11.140625" style="47" bestFit="1" customWidth="1"/>
    <col min="517" max="517" width="10.140625" style="47" bestFit="1" customWidth="1"/>
    <col min="518" max="519" width="11.5703125" style="47" bestFit="1" customWidth="1"/>
    <col min="520" max="520" width="11.140625" style="47" bestFit="1" customWidth="1"/>
    <col min="521" max="521" width="11.28515625" style="47" bestFit="1" customWidth="1"/>
    <col min="522" max="522" width="11.5703125" style="47" bestFit="1" customWidth="1"/>
    <col min="523" max="523" width="11.140625" style="47" bestFit="1" customWidth="1"/>
    <col min="524" max="524" width="11.28515625" style="47" bestFit="1" customWidth="1"/>
    <col min="525" max="525" width="11.140625" style="47" bestFit="1" customWidth="1"/>
    <col min="526" max="526" width="10" style="47" bestFit="1" customWidth="1"/>
    <col min="527" max="768" width="9.140625" style="47"/>
    <col min="769" max="769" width="38.85546875" style="47" customWidth="1"/>
    <col min="770" max="770" width="10.85546875" style="47" bestFit="1" customWidth="1"/>
    <col min="771" max="771" width="11.5703125" style="47" bestFit="1" customWidth="1"/>
    <col min="772" max="772" width="11.140625" style="47" bestFit="1" customWidth="1"/>
    <col min="773" max="773" width="10.140625" style="47" bestFit="1" customWidth="1"/>
    <col min="774" max="775" width="11.5703125" style="47" bestFit="1" customWidth="1"/>
    <col min="776" max="776" width="11.140625" style="47" bestFit="1" customWidth="1"/>
    <col min="777" max="777" width="11.28515625" style="47" bestFit="1" customWidth="1"/>
    <col min="778" max="778" width="11.5703125" style="47" bestFit="1" customWidth="1"/>
    <col min="779" max="779" width="11.140625" style="47" bestFit="1" customWidth="1"/>
    <col min="780" max="780" width="11.28515625" style="47" bestFit="1" customWidth="1"/>
    <col min="781" max="781" width="11.140625" style="47" bestFit="1" customWidth="1"/>
    <col min="782" max="782" width="10" style="47" bestFit="1" customWidth="1"/>
    <col min="783" max="1024" width="9.140625" style="47"/>
    <col min="1025" max="1025" width="38.85546875" style="47" customWidth="1"/>
    <col min="1026" max="1026" width="10.85546875" style="47" bestFit="1" customWidth="1"/>
    <col min="1027" max="1027" width="11.5703125" style="47" bestFit="1" customWidth="1"/>
    <col min="1028" max="1028" width="11.140625" style="47" bestFit="1" customWidth="1"/>
    <col min="1029" max="1029" width="10.140625" style="47" bestFit="1" customWidth="1"/>
    <col min="1030" max="1031" width="11.5703125" style="47" bestFit="1" customWidth="1"/>
    <col min="1032" max="1032" width="11.140625" style="47" bestFit="1" customWidth="1"/>
    <col min="1033" max="1033" width="11.28515625" style="47" bestFit="1" customWidth="1"/>
    <col min="1034" max="1034" width="11.5703125" style="47" bestFit="1" customWidth="1"/>
    <col min="1035" max="1035" width="11.140625" style="47" bestFit="1" customWidth="1"/>
    <col min="1036" max="1036" width="11.28515625" style="47" bestFit="1" customWidth="1"/>
    <col min="1037" max="1037" width="11.140625" style="47" bestFit="1" customWidth="1"/>
    <col min="1038" max="1038" width="10" style="47" bestFit="1" customWidth="1"/>
    <col min="1039" max="1280" width="9.140625" style="47"/>
    <col min="1281" max="1281" width="38.85546875" style="47" customWidth="1"/>
    <col min="1282" max="1282" width="10.85546875" style="47" bestFit="1" customWidth="1"/>
    <col min="1283" max="1283" width="11.5703125" style="47" bestFit="1" customWidth="1"/>
    <col min="1284" max="1284" width="11.140625" style="47" bestFit="1" customWidth="1"/>
    <col min="1285" max="1285" width="10.140625" style="47" bestFit="1" customWidth="1"/>
    <col min="1286" max="1287" width="11.5703125" style="47" bestFit="1" customWidth="1"/>
    <col min="1288" max="1288" width="11.140625" style="47" bestFit="1" customWidth="1"/>
    <col min="1289" max="1289" width="11.28515625" style="47" bestFit="1" customWidth="1"/>
    <col min="1290" max="1290" width="11.5703125" style="47" bestFit="1" customWidth="1"/>
    <col min="1291" max="1291" width="11.140625" style="47" bestFit="1" customWidth="1"/>
    <col min="1292" max="1292" width="11.28515625" style="47" bestFit="1" customWidth="1"/>
    <col min="1293" max="1293" width="11.140625" style="47" bestFit="1" customWidth="1"/>
    <col min="1294" max="1294" width="10" style="47" bestFit="1" customWidth="1"/>
    <col min="1295" max="1536" width="9.140625" style="47"/>
    <col min="1537" max="1537" width="38.85546875" style="47" customWidth="1"/>
    <col min="1538" max="1538" width="10.85546875" style="47" bestFit="1" customWidth="1"/>
    <col min="1539" max="1539" width="11.5703125" style="47" bestFit="1" customWidth="1"/>
    <col min="1540" max="1540" width="11.140625" style="47" bestFit="1" customWidth="1"/>
    <col min="1541" max="1541" width="10.140625" style="47" bestFit="1" customWidth="1"/>
    <col min="1542" max="1543" width="11.5703125" style="47" bestFit="1" customWidth="1"/>
    <col min="1544" max="1544" width="11.140625" style="47" bestFit="1" customWidth="1"/>
    <col min="1545" max="1545" width="11.28515625" style="47" bestFit="1" customWidth="1"/>
    <col min="1546" max="1546" width="11.5703125" style="47" bestFit="1" customWidth="1"/>
    <col min="1547" max="1547" width="11.140625" style="47" bestFit="1" customWidth="1"/>
    <col min="1548" max="1548" width="11.28515625" style="47" bestFit="1" customWidth="1"/>
    <col min="1549" max="1549" width="11.140625" style="47" bestFit="1" customWidth="1"/>
    <col min="1550" max="1550" width="10" style="47" bestFit="1" customWidth="1"/>
    <col min="1551" max="1792" width="9.140625" style="47"/>
    <col min="1793" max="1793" width="38.85546875" style="47" customWidth="1"/>
    <col min="1794" max="1794" width="10.85546875" style="47" bestFit="1" customWidth="1"/>
    <col min="1795" max="1795" width="11.5703125" style="47" bestFit="1" customWidth="1"/>
    <col min="1796" max="1796" width="11.140625" style="47" bestFit="1" customWidth="1"/>
    <col min="1797" max="1797" width="10.140625" style="47" bestFit="1" customWidth="1"/>
    <col min="1798" max="1799" width="11.5703125" style="47" bestFit="1" customWidth="1"/>
    <col min="1800" max="1800" width="11.140625" style="47" bestFit="1" customWidth="1"/>
    <col min="1801" max="1801" width="11.28515625" style="47" bestFit="1" customWidth="1"/>
    <col min="1802" max="1802" width="11.5703125" style="47" bestFit="1" customWidth="1"/>
    <col min="1803" max="1803" width="11.140625" style="47" bestFit="1" customWidth="1"/>
    <col min="1804" max="1804" width="11.28515625" style="47" bestFit="1" customWidth="1"/>
    <col min="1805" max="1805" width="11.140625" style="47" bestFit="1" customWidth="1"/>
    <col min="1806" max="1806" width="10" style="47" bestFit="1" customWidth="1"/>
    <col min="1807" max="2048" width="9.140625" style="47"/>
    <col min="2049" max="2049" width="38.85546875" style="47" customWidth="1"/>
    <col min="2050" max="2050" width="10.85546875" style="47" bestFit="1" customWidth="1"/>
    <col min="2051" max="2051" width="11.5703125" style="47" bestFit="1" customWidth="1"/>
    <col min="2052" max="2052" width="11.140625" style="47" bestFit="1" customWidth="1"/>
    <col min="2053" max="2053" width="10.140625" style="47" bestFit="1" customWidth="1"/>
    <col min="2054" max="2055" width="11.5703125" style="47" bestFit="1" customWidth="1"/>
    <col min="2056" max="2056" width="11.140625" style="47" bestFit="1" customWidth="1"/>
    <col min="2057" max="2057" width="11.28515625" style="47" bestFit="1" customWidth="1"/>
    <col min="2058" max="2058" width="11.5703125" style="47" bestFit="1" customWidth="1"/>
    <col min="2059" max="2059" width="11.140625" style="47" bestFit="1" customWidth="1"/>
    <col min="2060" max="2060" width="11.28515625" style="47" bestFit="1" customWidth="1"/>
    <col min="2061" max="2061" width="11.140625" style="47" bestFit="1" customWidth="1"/>
    <col min="2062" max="2062" width="10" style="47" bestFit="1" customWidth="1"/>
    <col min="2063" max="2304" width="9.140625" style="47"/>
    <col min="2305" max="2305" width="38.85546875" style="47" customWidth="1"/>
    <col min="2306" max="2306" width="10.85546875" style="47" bestFit="1" customWidth="1"/>
    <col min="2307" max="2307" width="11.5703125" style="47" bestFit="1" customWidth="1"/>
    <col min="2308" max="2308" width="11.140625" style="47" bestFit="1" customWidth="1"/>
    <col min="2309" max="2309" width="10.140625" style="47" bestFit="1" customWidth="1"/>
    <col min="2310" max="2311" width="11.5703125" style="47" bestFit="1" customWidth="1"/>
    <col min="2312" max="2312" width="11.140625" style="47" bestFit="1" customWidth="1"/>
    <col min="2313" max="2313" width="11.28515625" style="47" bestFit="1" customWidth="1"/>
    <col min="2314" max="2314" width="11.5703125" style="47" bestFit="1" customWidth="1"/>
    <col min="2315" max="2315" width="11.140625" style="47" bestFit="1" customWidth="1"/>
    <col min="2316" max="2316" width="11.28515625" style="47" bestFit="1" customWidth="1"/>
    <col min="2317" max="2317" width="11.140625" style="47" bestFit="1" customWidth="1"/>
    <col min="2318" max="2318" width="10" style="47" bestFit="1" customWidth="1"/>
    <col min="2319" max="2560" width="9.140625" style="47"/>
    <col min="2561" max="2561" width="38.85546875" style="47" customWidth="1"/>
    <col min="2562" max="2562" width="10.85546875" style="47" bestFit="1" customWidth="1"/>
    <col min="2563" max="2563" width="11.5703125" style="47" bestFit="1" customWidth="1"/>
    <col min="2564" max="2564" width="11.140625" style="47" bestFit="1" customWidth="1"/>
    <col min="2565" max="2565" width="10.140625" style="47" bestFit="1" customWidth="1"/>
    <col min="2566" max="2567" width="11.5703125" style="47" bestFit="1" customWidth="1"/>
    <col min="2568" max="2568" width="11.140625" style="47" bestFit="1" customWidth="1"/>
    <col min="2569" max="2569" width="11.28515625" style="47" bestFit="1" customWidth="1"/>
    <col min="2570" max="2570" width="11.5703125" style="47" bestFit="1" customWidth="1"/>
    <col min="2571" max="2571" width="11.140625" style="47" bestFit="1" customWidth="1"/>
    <col min="2572" max="2572" width="11.28515625" style="47" bestFit="1" customWidth="1"/>
    <col min="2573" max="2573" width="11.140625" style="47" bestFit="1" customWidth="1"/>
    <col min="2574" max="2574" width="10" style="47" bestFit="1" customWidth="1"/>
    <col min="2575" max="2816" width="9.140625" style="47"/>
    <col min="2817" max="2817" width="38.85546875" style="47" customWidth="1"/>
    <col min="2818" max="2818" width="10.85546875" style="47" bestFit="1" customWidth="1"/>
    <col min="2819" max="2819" width="11.5703125" style="47" bestFit="1" customWidth="1"/>
    <col min="2820" max="2820" width="11.140625" style="47" bestFit="1" customWidth="1"/>
    <col min="2821" max="2821" width="10.140625" style="47" bestFit="1" customWidth="1"/>
    <col min="2822" max="2823" width="11.5703125" style="47" bestFit="1" customWidth="1"/>
    <col min="2824" max="2824" width="11.140625" style="47" bestFit="1" customWidth="1"/>
    <col min="2825" max="2825" width="11.28515625" style="47" bestFit="1" customWidth="1"/>
    <col min="2826" max="2826" width="11.5703125" style="47" bestFit="1" customWidth="1"/>
    <col min="2827" max="2827" width="11.140625" style="47" bestFit="1" customWidth="1"/>
    <col min="2828" max="2828" width="11.28515625" style="47" bestFit="1" customWidth="1"/>
    <col min="2829" max="2829" width="11.140625" style="47" bestFit="1" customWidth="1"/>
    <col min="2830" max="2830" width="10" style="47" bestFit="1" customWidth="1"/>
    <col min="2831" max="3072" width="9.140625" style="47"/>
    <col min="3073" max="3073" width="38.85546875" style="47" customWidth="1"/>
    <col min="3074" max="3074" width="10.85546875" style="47" bestFit="1" customWidth="1"/>
    <col min="3075" max="3075" width="11.5703125" style="47" bestFit="1" customWidth="1"/>
    <col min="3076" max="3076" width="11.140625" style="47" bestFit="1" customWidth="1"/>
    <col min="3077" max="3077" width="10.140625" style="47" bestFit="1" customWidth="1"/>
    <col min="3078" max="3079" width="11.5703125" style="47" bestFit="1" customWidth="1"/>
    <col min="3080" max="3080" width="11.140625" style="47" bestFit="1" customWidth="1"/>
    <col min="3081" max="3081" width="11.28515625" style="47" bestFit="1" customWidth="1"/>
    <col min="3082" max="3082" width="11.5703125" style="47" bestFit="1" customWidth="1"/>
    <col min="3083" max="3083" width="11.140625" style="47" bestFit="1" customWidth="1"/>
    <col min="3084" max="3084" width="11.28515625" style="47" bestFit="1" customWidth="1"/>
    <col min="3085" max="3085" width="11.140625" style="47" bestFit="1" customWidth="1"/>
    <col min="3086" max="3086" width="10" style="47" bestFit="1" customWidth="1"/>
    <col min="3087" max="3328" width="9.140625" style="47"/>
    <col min="3329" max="3329" width="38.85546875" style="47" customWidth="1"/>
    <col min="3330" max="3330" width="10.85546875" style="47" bestFit="1" customWidth="1"/>
    <col min="3331" max="3331" width="11.5703125" style="47" bestFit="1" customWidth="1"/>
    <col min="3332" max="3332" width="11.140625" style="47" bestFit="1" customWidth="1"/>
    <col min="3333" max="3333" width="10.140625" style="47" bestFit="1" customWidth="1"/>
    <col min="3334" max="3335" width="11.5703125" style="47" bestFit="1" customWidth="1"/>
    <col min="3336" max="3336" width="11.140625" style="47" bestFit="1" customWidth="1"/>
    <col min="3337" max="3337" width="11.28515625" style="47" bestFit="1" customWidth="1"/>
    <col min="3338" max="3338" width="11.5703125" style="47" bestFit="1" customWidth="1"/>
    <col min="3339" max="3339" width="11.140625" style="47" bestFit="1" customWidth="1"/>
    <col min="3340" max="3340" width="11.28515625" style="47" bestFit="1" customWidth="1"/>
    <col min="3341" max="3341" width="11.140625" style="47" bestFit="1" customWidth="1"/>
    <col min="3342" max="3342" width="10" style="47" bestFit="1" customWidth="1"/>
    <col min="3343" max="3584" width="9.140625" style="47"/>
    <col min="3585" max="3585" width="38.85546875" style="47" customWidth="1"/>
    <col min="3586" max="3586" width="10.85546875" style="47" bestFit="1" customWidth="1"/>
    <col min="3587" max="3587" width="11.5703125" style="47" bestFit="1" customWidth="1"/>
    <col min="3588" max="3588" width="11.140625" style="47" bestFit="1" customWidth="1"/>
    <col min="3589" max="3589" width="10.140625" style="47" bestFit="1" customWidth="1"/>
    <col min="3590" max="3591" width="11.5703125" style="47" bestFit="1" customWidth="1"/>
    <col min="3592" max="3592" width="11.140625" style="47" bestFit="1" customWidth="1"/>
    <col min="3593" max="3593" width="11.28515625" style="47" bestFit="1" customWidth="1"/>
    <col min="3594" max="3594" width="11.5703125" style="47" bestFit="1" customWidth="1"/>
    <col min="3595" max="3595" width="11.140625" style="47" bestFit="1" customWidth="1"/>
    <col min="3596" max="3596" width="11.28515625" style="47" bestFit="1" customWidth="1"/>
    <col min="3597" max="3597" width="11.140625" style="47" bestFit="1" customWidth="1"/>
    <col min="3598" max="3598" width="10" style="47" bestFit="1" customWidth="1"/>
    <col min="3599" max="3840" width="9.140625" style="47"/>
    <col min="3841" max="3841" width="38.85546875" style="47" customWidth="1"/>
    <col min="3842" max="3842" width="10.85546875" style="47" bestFit="1" customWidth="1"/>
    <col min="3843" max="3843" width="11.5703125" style="47" bestFit="1" customWidth="1"/>
    <col min="3844" max="3844" width="11.140625" style="47" bestFit="1" customWidth="1"/>
    <col min="3845" max="3845" width="10.140625" style="47" bestFit="1" customWidth="1"/>
    <col min="3846" max="3847" width="11.5703125" style="47" bestFit="1" customWidth="1"/>
    <col min="3848" max="3848" width="11.140625" style="47" bestFit="1" customWidth="1"/>
    <col min="3849" max="3849" width="11.28515625" style="47" bestFit="1" customWidth="1"/>
    <col min="3850" max="3850" width="11.5703125" style="47" bestFit="1" customWidth="1"/>
    <col min="3851" max="3851" width="11.140625" style="47" bestFit="1" customWidth="1"/>
    <col min="3852" max="3852" width="11.28515625" style="47" bestFit="1" customWidth="1"/>
    <col min="3853" max="3853" width="11.140625" style="47" bestFit="1" customWidth="1"/>
    <col min="3854" max="3854" width="10" style="47" bestFit="1" customWidth="1"/>
    <col min="3855" max="4096" width="9.140625" style="47"/>
    <col min="4097" max="4097" width="38.85546875" style="47" customWidth="1"/>
    <col min="4098" max="4098" width="10.85546875" style="47" bestFit="1" customWidth="1"/>
    <col min="4099" max="4099" width="11.5703125" style="47" bestFit="1" customWidth="1"/>
    <col min="4100" max="4100" width="11.140625" style="47" bestFit="1" customWidth="1"/>
    <col min="4101" max="4101" width="10.140625" style="47" bestFit="1" customWidth="1"/>
    <col min="4102" max="4103" width="11.5703125" style="47" bestFit="1" customWidth="1"/>
    <col min="4104" max="4104" width="11.140625" style="47" bestFit="1" customWidth="1"/>
    <col min="4105" max="4105" width="11.28515625" style="47" bestFit="1" customWidth="1"/>
    <col min="4106" max="4106" width="11.5703125" style="47" bestFit="1" customWidth="1"/>
    <col min="4107" max="4107" width="11.140625" style="47" bestFit="1" customWidth="1"/>
    <col min="4108" max="4108" width="11.28515625" style="47" bestFit="1" customWidth="1"/>
    <col min="4109" max="4109" width="11.140625" style="47" bestFit="1" customWidth="1"/>
    <col min="4110" max="4110" width="10" style="47" bestFit="1" customWidth="1"/>
    <col min="4111" max="4352" width="9.140625" style="47"/>
    <col min="4353" max="4353" width="38.85546875" style="47" customWidth="1"/>
    <col min="4354" max="4354" width="10.85546875" style="47" bestFit="1" customWidth="1"/>
    <col min="4355" max="4355" width="11.5703125" style="47" bestFit="1" customWidth="1"/>
    <col min="4356" max="4356" width="11.140625" style="47" bestFit="1" customWidth="1"/>
    <col min="4357" max="4357" width="10.140625" style="47" bestFit="1" customWidth="1"/>
    <col min="4358" max="4359" width="11.5703125" style="47" bestFit="1" customWidth="1"/>
    <col min="4360" max="4360" width="11.140625" style="47" bestFit="1" customWidth="1"/>
    <col min="4361" max="4361" width="11.28515625" style="47" bestFit="1" customWidth="1"/>
    <col min="4362" max="4362" width="11.5703125" style="47" bestFit="1" customWidth="1"/>
    <col min="4363" max="4363" width="11.140625" style="47" bestFit="1" customWidth="1"/>
    <col min="4364" max="4364" width="11.28515625" style="47" bestFit="1" customWidth="1"/>
    <col min="4365" max="4365" width="11.140625" style="47" bestFit="1" customWidth="1"/>
    <col min="4366" max="4366" width="10" style="47" bestFit="1" customWidth="1"/>
    <col min="4367" max="4608" width="9.140625" style="47"/>
    <col min="4609" max="4609" width="38.85546875" style="47" customWidth="1"/>
    <col min="4610" max="4610" width="10.85546875" style="47" bestFit="1" customWidth="1"/>
    <col min="4611" max="4611" width="11.5703125" style="47" bestFit="1" customWidth="1"/>
    <col min="4612" max="4612" width="11.140625" style="47" bestFit="1" customWidth="1"/>
    <col min="4613" max="4613" width="10.140625" style="47" bestFit="1" customWidth="1"/>
    <col min="4614" max="4615" width="11.5703125" style="47" bestFit="1" customWidth="1"/>
    <col min="4616" max="4616" width="11.140625" style="47" bestFit="1" customWidth="1"/>
    <col min="4617" max="4617" width="11.28515625" style="47" bestFit="1" customWidth="1"/>
    <col min="4618" max="4618" width="11.5703125" style="47" bestFit="1" customWidth="1"/>
    <col min="4619" max="4619" width="11.140625" style="47" bestFit="1" customWidth="1"/>
    <col min="4620" max="4620" width="11.28515625" style="47" bestFit="1" customWidth="1"/>
    <col min="4621" max="4621" width="11.140625" style="47" bestFit="1" customWidth="1"/>
    <col min="4622" max="4622" width="10" style="47" bestFit="1" customWidth="1"/>
    <col min="4623" max="4864" width="9.140625" style="47"/>
    <col min="4865" max="4865" width="38.85546875" style="47" customWidth="1"/>
    <col min="4866" max="4866" width="10.85546875" style="47" bestFit="1" customWidth="1"/>
    <col min="4867" max="4867" width="11.5703125" style="47" bestFit="1" customWidth="1"/>
    <col min="4868" max="4868" width="11.140625" style="47" bestFit="1" customWidth="1"/>
    <col min="4869" max="4869" width="10.140625" style="47" bestFit="1" customWidth="1"/>
    <col min="4870" max="4871" width="11.5703125" style="47" bestFit="1" customWidth="1"/>
    <col min="4872" max="4872" width="11.140625" style="47" bestFit="1" customWidth="1"/>
    <col min="4873" max="4873" width="11.28515625" style="47" bestFit="1" customWidth="1"/>
    <col min="4874" max="4874" width="11.5703125" style="47" bestFit="1" customWidth="1"/>
    <col min="4875" max="4875" width="11.140625" style="47" bestFit="1" customWidth="1"/>
    <col min="4876" max="4876" width="11.28515625" style="47" bestFit="1" customWidth="1"/>
    <col min="4877" max="4877" width="11.140625" style="47" bestFit="1" customWidth="1"/>
    <col min="4878" max="4878" width="10" style="47" bestFit="1" customWidth="1"/>
    <col min="4879" max="5120" width="9.140625" style="47"/>
    <col min="5121" max="5121" width="38.85546875" style="47" customWidth="1"/>
    <col min="5122" max="5122" width="10.85546875" style="47" bestFit="1" customWidth="1"/>
    <col min="5123" max="5123" width="11.5703125" style="47" bestFit="1" customWidth="1"/>
    <col min="5124" max="5124" width="11.140625" style="47" bestFit="1" customWidth="1"/>
    <col min="5125" max="5125" width="10.140625" style="47" bestFit="1" customWidth="1"/>
    <col min="5126" max="5127" width="11.5703125" style="47" bestFit="1" customWidth="1"/>
    <col min="5128" max="5128" width="11.140625" style="47" bestFit="1" customWidth="1"/>
    <col min="5129" max="5129" width="11.28515625" style="47" bestFit="1" customWidth="1"/>
    <col min="5130" max="5130" width="11.5703125" style="47" bestFit="1" customWidth="1"/>
    <col min="5131" max="5131" width="11.140625" style="47" bestFit="1" customWidth="1"/>
    <col min="5132" max="5132" width="11.28515625" style="47" bestFit="1" customWidth="1"/>
    <col min="5133" max="5133" width="11.140625" style="47" bestFit="1" customWidth="1"/>
    <col min="5134" max="5134" width="10" style="47" bestFit="1" customWidth="1"/>
    <col min="5135" max="5376" width="9.140625" style="47"/>
    <col min="5377" max="5377" width="38.85546875" style="47" customWidth="1"/>
    <col min="5378" max="5378" width="10.85546875" style="47" bestFit="1" customWidth="1"/>
    <col min="5379" max="5379" width="11.5703125" style="47" bestFit="1" customWidth="1"/>
    <col min="5380" max="5380" width="11.140625" style="47" bestFit="1" customWidth="1"/>
    <col min="5381" max="5381" width="10.140625" style="47" bestFit="1" customWidth="1"/>
    <col min="5382" max="5383" width="11.5703125" style="47" bestFit="1" customWidth="1"/>
    <col min="5384" max="5384" width="11.140625" style="47" bestFit="1" customWidth="1"/>
    <col min="5385" max="5385" width="11.28515625" style="47" bestFit="1" customWidth="1"/>
    <col min="5386" max="5386" width="11.5703125" style="47" bestFit="1" customWidth="1"/>
    <col min="5387" max="5387" width="11.140625" style="47" bestFit="1" customWidth="1"/>
    <col min="5388" max="5388" width="11.28515625" style="47" bestFit="1" customWidth="1"/>
    <col min="5389" max="5389" width="11.140625" style="47" bestFit="1" customWidth="1"/>
    <col min="5390" max="5390" width="10" style="47" bestFit="1" customWidth="1"/>
    <col min="5391" max="5632" width="9.140625" style="47"/>
    <col min="5633" max="5633" width="38.85546875" style="47" customWidth="1"/>
    <col min="5634" max="5634" width="10.85546875" style="47" bestFit="1" customWidth="1"/>
    <col min="5635" max="5635" width="11.5703125" style="47" bestFit="1" customWidth="1"/>
    <col min="5636" max="5636" width="11.140625" style="47" bestFit="1" customWidth="1"/>
    <col min="5637" max="5637" width="10.140625" style="47" bestFit="1" customWidth="1"/>
    <col min="5638" max="5639" width="11.5703125" style="47" bestFit="1" customWidth="1"/>
    <col min="5640" max="5640" width="11.140625" style="47" bestFit="1" customWidth="1"/>
    <col min="5641" max="5641" width="11.28515625" style="47" bestFit="1" customWidth="1"/>
    <col min="5642" max="5642" width="11.5703125" style="47" bestFit="1" customWidth="1"/>
    <col min="5643" max="5643" width="11.140625" style="47" bestFit="1" customWidth="1"/>
    <col min="5644" max="5644" width="11.28515625" style="47" bestFit="1" customWidth="1"/>
    <col min="5645" max="5645" width="11.140625" style="47" bestFit="1" customWidth="1"/>
    <col min="5646" max="5646" width="10" style="47" bestFit="1" customWidth="1"/>
    <col min="5647" max="5888" width="9.140625" style="47"/>
    <col min="5889" max="5889" width="38.85546875" style="47" customWidth="1"/>
    <col min="5890" max="5890" width="10.85546875" style="47" bestFit="1" customWidth="1"/>
    <col min="5891" max="5891" width="11.5703125" style="47" bestFit="1" customWidth="1"/>
    <col min="5892" max="5892" width="11.140625" style="47" bestFit="1" customWidth="1"/>
    <col min="5893" max="5893" width="10.140625" style="47" bestFit="1" customWidth="1"/>
    <col min="5894" max="5895" width="11.5703125" style="47" bestFit="1" customWidth="1"/>
    <col min="5896" max="5896" width="11.140625" style="47" bestFit="1" customWidth="1"/>
    <col min="5897" max="5897" width="11.28515625" style="47" bestFit="1" customWidth="1"/>
    <col min="5898" max="5898" width="11.5703125" style="47" bestFit="1" customWidth="1"/>
    <col min="5899" max="5899" width="11.140625" style="47" bestFit="1" customWidth="1"/>
    <col min="5900" max="5900" width="11.28515625" style="47" bestFit="1" customWidth="1"/>
    <col min="5901" max="5901" width="11.140625" style="47" bestFit="1" customWidth="1"/>
    <col min="5902" max="5902" width="10" style="47" bestFit="1" customWidth="1"/>
    <col min="5903" max="6144" width="9.140625" style="47"/>
    <col min="6145" max="6145" width="38.85546875" style="47" customWidth="1"/>
    <col min="6146" max="6146" width="10.85546875" style="47" bestFit="1" customWidth="1"/>
    <col min="6147" max="6147" width="11.5703125" style="47" bestFit="1" customWidth="1"/>
    <col min="6148" max="6148" width="11.140625" style="47" bestFit="1" customWidth="1"/>
    <col min="6149" max="6149" width="10.140625" style="47" bestFit="1" customWidth="1"/>
    <col min="6150" max="6151" width="11.5703125" style="47" bestFit="1" customWidth="1"/>
    <col min="6152" max="6152" width="11.140625" style="47" bestFit="1" customWidth="1"/>
    <col min="6153" max="6153" width="11.28515625" style="47" bestFit="1" customWidth="1"/>
    <col min="6154" max="6154" width="11.5703125" style="47" bestFit="1" customWidth="1"/>
    <col min="6155" max="6155" width="11.140625" style="47" bestFit="1" customWidth="1"/>
    <col min="6156" max="6156" width="11.28515625" style="47" bestFit="1" customWidth="1"/>
    <col min="6157" max="6157" width="11.140625" style="47" bestFit="1" customWidth="1"/>
    <col min="6158" max="6158" width="10" style="47" bestFit="1" customWidth="1"/>
    <col min="6159" max="6400" width="9.140625" style="47"/>
    <col min="6401" max="6401" width="38.85546875" style="47" customWidth="1"/>
    <col min="6402" max="6402" width="10.85546875" style="47" bestFit="1" customWidth="1"/>
    <col min="6403" max="6403" width="11.5703125" style="47" bestFit="1" customWidth="1"/>
    <col min="6404" max="6404" width="11.140625" style="47" bestFit="1" customWidth="1"/>
    <col min="6405" max="6405" width="10.140625" style="47" bestFit="1" customWidth="1"/>
    <col min="6406" max="6407" width="11.5703125" style="47" bestFit="1" customWidth="1"/>
    <col min="6408" max="6408" width="11.140625" style="47" bestFit="1" customWidth="1"/>
    <col min="6409" max="6409" width="11.28515625" style="47" bestFit="1" customWidth="1"/>
    <col min="6410" max="6410" width="11.5703125" style="47" bestFit="1" customWidth="1"/>
    <col min="6411" max="6411" width="11.140625" style="47" bestFit="1" customWidth="1"/>
    <col min="6412" max="6412" width="11.28515625" style="47" bestFit="1" customWidth="1"/>
    <col min="6413" max="6413" width="11.140625" style="47" bestFit="1" customWidth="1"/>
    <col min="6414" max="6414" width="10" style="47" bestFit="1" customWidth="1"/>
    <col min="6415" max="6656" width="9.140625" style="47"/>
    <col min="6657" max="6657" width="38.85546875" style="47" customWidth="1"/>
    <col min="6658" max="6658" width="10.85546875" style="47" bestFit="1" customWidth="1"/>
    <col min="6659" max="6659" width="11.5703125" style="47" bestFit="1" customWidth="1"/>
    <col min="6660" max="6660" width="11.140625" style="47" bestFit="1" customWidth="1"/>
    <col min="6661" max="6661" width="10.140625" style="47" bestFit="1" customWidth="1"/>
    <col min="6662" max="6663" width="11.5703125" style="47" bestFit="1" customWidth="1"/>
    <col min="6664" max="6664" width="11.140625" style="47" bestFit="1" customWidth="1"/>
    <col min="6665" max="6665" width="11.28515625" style="47" bestFit="1" customWidth="1"/>
    <col min="6666" max="6666" width="11.5703125" style="47" bestFit="1" customWidth="1"/>
    <col min="6667" max="6667" width="11.140625" style="47" bestFit="1" customWidth="1"/>
    <col min="6668" max="6668" width="11.28515625" style="47" bestFit="1" customWidth="1"/>
    <col min="6669" max="6669" width="11.140625" style="47" bestFit="1" customWidth="1"/>
    <col min="6670" max="6670" width="10" style="47" bestFit="1" customWidth="1"/>
    <col min="6671" max="6912" width="9.140625" style="47"/>
    <col min="6913" max="6913" width="38.85546875" style="47" customWidth="1"/>
    <col min="6914" max="6914" width="10.85546875" style="47" bestFit="1" customWidth="1"/>
    <col min="6915" max="6915" width="11.5703125" style="47" bestFit="1" customWidth="1"/>
    <col min="6916" max="6916" width="11.140625" style="47" bestFit="1" customWidth="1"/>
    <col min="6917" max="6917" width="10.140625" style="47" bestFit="1" customWidth="1"/>
    <col min="6918" max="6919" width="11.5703125" style="47" bestFit="1" customWidth="1"/>
    <col min="6920" max="6920" width="11.140625" style="47" bestFit="1" customWidth="1"/>
    <col min="6921" max="6921" width="11.28515625" style="47" bestFit="1" customWidth="1"/>
    <col min="6922" max="6922" width="11.5703125" style="47" bestFit="1" customWidth="1"/>
    <col min="6923" max="6923" width="11.140625" style="47" bestFit="1" customWidth="1"/>
    <col min="6924" max="6924" width="11.28515625" style="47" bestFit="1" customWidth="1"/>
    <col min="6925" max="6925" width="11.140625" style="47" bestFit="1" customWidth="1"/>
    <col min="6926" max="6926" width="10" style="47" bestFit="1" customWidth="1"/>
    <col min="6927" max="7168" width="9.140625" style="47"/>
    <col min="7169" max="7169" width="38.85546875" style="47" customWidth="1"/>
    <col min="7170" max="7170" width="10.85546875" style="47" bestFit="1" customWidth="1"/>
    <col min="7171" max="7171" width="11.5703125" style="47" bestFit="1" customWidth="1"/>
    <col min="7172" max="7172" width="11.140625" style="47" bestFit="1" customWidth="1"/>
    <col min="7173" max="7173" width="10.140625" style="47" bestFit="1" customWidth="1"/>
    <col min="7174" max="7175" width="11.5703125" style="47" bestFit="1" customWidth="1"/>
    <col min="7176" max="7176" width="11.140625" style="47" bestFit="1" customWidth="1"/>
    <col min="7177" max="7177" width="11.28515625" style="47" bestFit="1" customWidth="1"/>
    <col min="7178" max="7178" width="11.5703125" style="47" bestFit="1" customWidth="1"/>
    <col min="7179" max="7179" width="11.140625" style="47" bestFit="1" customWidth="1"/>
    <col min="7180" max="7180" width="11.28515625" style="47" bestFit="1" customWidth="1"/>
    <col min="7181" max="7181" width="11.140625" style="47" bestFit="1" customWidth="1"/>
    <col min="7182" max="7182" width="10" style="47" bestFit="1" customWidth="1"/>
    <col min="7183" max="7424" width="9.140625" style="47"/>
    <col min="7425" max="7425" width="38.85546875" style="47" customWidth="1"/>
    <col min="7426" max="7426" width="10.85546875" style="47" bestFit="1" customWidth="1"/>
    <col min="7427" max="7427" width="11.5703125" style="47" bestFit="1" customWidth="1"/>
    <col min="7428" max="7428" width="11.140625" style="47" bestFit="1" customWidth="1"/>
    <col min="7429" max="7429" width="10.140625" style="47" bestFit="1" customWidth="1"/>
    <col min="7430" max="7431" width="11.5703125" style="47" bestFit="1" customWidth="1"/>
    <col min="7432" max="7432" width="11.140625" style="47" bestFit="1" customWidth="1"/>
    <col min="7433" max="7433" width="11.28515625" style="47" bestFit="1" customWidth="1"/>
    <col min="7434" max="7434" width="11.5703125" style="47" bestFit="1" customWidth="1"/>
    <col min="7435" max="7435" width="11.140625" style="47" bestFit="1" customWidth="1"/>
    <col min="7436" max="7436" width="11.28515625" style="47" bestFit="1" customWidth="1"/>
    <col min="7437" max="7437" width="11.140625" style="47" bestFit="1" customWidth="1"/>
    <col min="7438" max="7438" width="10" style="47" bestFit="1" customWidth="1"/>
    <col min="7439" max="7680" width="9.140625" style="47"/>
    <col min="7681" max="7681" width="38.85546875" style="47" customWidth="1"/>
    <col min="7682" max="7682" width="10.85546875" style="47" bestFit="1" customWidth="1"/>
    <col min="7683" max="7683" width="11.5703125" style="47" bestFit="1" customWidth="1"/>
    <col min="7684" max="7684" width="11.140625" style="47" bestFit="1" customWidth="1"/>
    <col min="7685" max="7685" width="10.140625" style="47" bestFit="1" customWidth="1"/>
    <col min="7686" max="7687" width="11.5703125" style="47" bestFit="1" customWidth="1"/>
    <col min="7688" max="7688" width="11.140625" style="47" bestFit="1" customWidth="1"/>
    <col min="7689" max="7689" width="11.28515625" style="47" bestFit="1" customWidth="1"/>
    <col min="7690" max="7690" width="11.5703125" style="47" bestFit="1" customWidth="1"/>
    <col min="7691" max="7691" width="11.140625" style="47" bestFit="1" customWidth="1"/>
    <col min="7692" max="7692" width="11.28515625" style="47" bestFit="1" customWidth="1"/>
    <col min="7693" max="7693" width="11.140625" style="47" bestFit="1" customWidth="1"/>
    <col min="7694" max="7694" width="10" style="47" bestFit="1" customWidth="1"/>
    <col min="7695" max="7936" width="9.140625" style="47"/>
    <col min="7937" max="7937" width="38.85546875" style="47" customWidth="1"/>
    <col min="7938" max="7938" width="10.85546875" style="47" bestFit="1" customWidth="1"/>
    <col min="7939" max="7939" width="11.5703125" style="47" bestFit="1" customWidth="1"/>
    <col min="7940" max="7940" width="11.140625" style="47" bestFit="1" customWidth="1"/>
    <col min="7941" max="7941" width="10.140625" style="47" bestFit="1" customWidth="1"/>
    <col min="7942" max="7943" width="11.5703125" style="47" bestFit="1" customWidth="1"/>
    <col min="7944" max="7944" width="11.140625" style="47" bestFit="1" customWidth="1"/>
    <col min="7945" max="7945" width="11.28515625" style="47" bestFit="1" customWidth="1"/>
    <col min="7946" max="7946" width="11.5703125" style="47" bestFit="1" customWidth="1"/>
    <col min="7947" max="7947" width="11.140625" style="47" bestFit="1" customWidth="1"/>
    <col min="7948" max="7948" width="11.28515625" style="47" bestFit="1" customWidth="1"/>
    <col min="7949" max="7949" width="11.140625" style="47" bestFit="1" customWidth="1"/>
    <col min="7950" max="7950" width="10" style="47" bestFit="1" customWidth="1"/>
    <col min="7951" max="8192" width="9.140625" style="47"/>
    <col min="8193" max="8193" width="38.85546875" style="47" customWidth="1"/>
    <col min="8194" max="8194" width="10.85546875" style="47" bestFit="1" customWidth="1"/>
    <col min="8195" max="8195" width="11.5703125" style="47" bestFit="1" customWidth="1"/>
    <col min="8196" max="8196" width="11.140625" style="47" bestFit="1" customWidth="1"/>
    <col min="8197" max="8197" width="10.140625" style="47" bestFit="1" customWidth="1"/>
    <col min="8198" max="8199" width="11.5703125" style="47" bestFit="1" customWidth="1"/>
    <col min="8200" max="8200" width="11.140625" style="47" bestFit="1" customWidth="1"/>
    <col min="8201" max="8201" width="11.28515625" style="47" bestFit="1" customWidth="1"/>
    <col min="8202" max="8202" width="11.5703125" style="47" bestFit="1" customWidth="1"/>
    <col min="8203" max="8203" width="11.140625" style="47" bestFit="1" customWidth="1"/>
    <col min="8204" max="8204" width="11.28515625" style="47" bestFit="1" customWidth="1"/>
    <col min="8205" max="8205" width="11.140625" style="47" bestFit="1" customWidth="1"/>
    <col min="8206" max="8206" width="10" style="47" bestFit="1" customWidth="1"/>
    <col min="8207" max="8448" width="9.140625" style="47"/>
    <col min="8449" max="8449" width="38.85546875" style="47" customWidth="1"/>
    <col min="8450" max="8450" width="10.85546875" style="47" bestFit="1" customWidth="1"/>
    <col min="8451" max="8451" width="11.5703125" style="47" bestFit="1" customWidth="1"/>
    <col min="8452" max="8452" width="11.140625" style="47" bestFit="1" customWidth="1"/>
    <col min="8453" max="8453" width="10.140625" style="47" bestFit="1" customWidth="1"/>
    <col min="8454" max="8455" width="11.5703125" style="47" bestFit="1" customWidth="1"/>
    <col min="8456" max="8456" width="11.140625" style="47" bestFit="1" customWidth="1"/>
    <col min="8457" max="8457" width="11.28515625" style="47" bestFit="1" customWidth="1"/>
    <col min="8458" max="8458" width="11.5703125" style="47" bestFit="1" customWidth="1"/>
    <col min="8459" max="8459" width="11.140625" style="47" bestFit="1" customWidth="1"/>
    <col min="8460" max="8460" width="11.28515625" style="47" bestFit="1" customWidth="1"/>
    <col min="8461" max="8461" width="11.140625" style="47" bestFit="1" customWidth="1"/>
    <col min="8462" max="8462" width="10" style="47" bestFit="1" customWidth="1"/>
    <col min="8463" max="8704" width="9.140625" style="47"/>
    <col min="8705" max="8705" width="38.85546875" style="47" customWidth="1"/>
    <col min="8706" max="8706" width="10.85546875" style="47" bestFit="1" customWidth="1"/>
    <col min="8707" max="8707" width="11.5703125" style="47" bestFit="1" customWidth="1"/>
    <col min="8708" max="8708" width="11.140625" style="47" bestFit="1" customWidth="1"/>
    <col min="8709" max="8709" width="10.140625" style="47" bestFit="1" customWidth="1"/>
    <col min="8710" max="8711" width="11.5703125" style="47" bestFit="1" customWidth="1"/>
    <col min="8712" max="8712" width="11.140625" style="47" bestFit="1" customWidth="1"/>
    <col min="8713" max="8713" width="11.28515625" style="47" bestFit="1" customWidth="1"/>
    <col min="8714" max="8714" width="11.5703125" style="47" bestFit="1" customWidth="1"/>
    <col min="8715" max="8715" width="11.140625" style="47" bestFit="1" customWidth="1"/>
    <col min="8716" max="8716" width="11.28515625" style="47" bestFit="1" customWidth="1"/>
    <col min="8717" max="8717" width="11.140625" style="47" bestFit="1" customWidth="1"/>
    <col min="8718" max="8718" width="10" style="47" bestFit="1" customWidth="1"/>
    <col min="8719" max="8960" width="9.140625" style="47"/>
    <col min="8961" max="8961" width="38.85546875" style="47" customWidth="1"/>
    <col min="8962" max="8962" width="10.85546875" style="47" bestFit="1" customWidth="1"/>
    <col min="8963" max="8963" width="11.5703125" style="47" bestFit="1" customWidth="1"/>
    <col min="8964" max="8964" width="11.140625" style="47" bestFit="1" customWidth="1"/>
    <col min="8965" max="8965" width="10.140625" style="47" bestFit="1" customWidth="1"/>
    <col min="8966" max="8967" width="11.5703125" style="47" bestFit="1" customWidth="1"/>
    <col min="8968" max="8968" width="11.140625" style="47" bestFit="1" customWidth="1"/>
    <col min="8969" max="8969" width="11.28515625" style="47" bestFit="1" customWidth="1"/>
    <col min="8970" max="8970" width="11.5703125" style="47" bestFit="1" customWidth="1"/>
    <col min="8971" max="8971" width="11.140625" style="47" bestFit="1" customWidth="1"/>
    <col min="8972" max="8972" width="11.28515625" style="47" bestFit="1" customWidth="1"/>
    <col min="8973" max="8973" width="11.140625" style="47" bestFit="1" customWidth="1"/>
    <col min="8974" max="8974" width="10" style="47" bestFit="1" customWidth="1"/>
    <col min="8975" max="9216" width="9.140625" style="47"/>
    <col min="9217" max="9217" width="38.85546875" style="47" customWidth="1"/>
    <col min="9218" max="9218" width="10.85546875" style="47" bestFit="1" customWidth="1"/>
    <col min="9219" max="9219" width="11.5703125" style="47" bestFit="1" customWidth="1"/>
    <col min="9220" max="9220" width="11.140625" style="47" bestFit="1" customWidth="1"/>
    <col min="9221" max="9221" width="10.140625" style="47" bestFit="1" customWidth="1"/>
    <col min="9222" max="9223" width="11.5703125" style="47" bestFit="1" customWidth="1"/>
    <col min="9224" max="9224" width="11.140625" style="47" bestFit="1" customWidth="1"/>
    <col min="9225" max="9225" width="11.28515625" style="47" bestFit="1" customWidth="1"/>
    <col min="9226" max="9226" width="11.5703125" style="47" bestFit="1" customWidth="1"/>
    <col min="9227" max="9227" width="11.140625" style="47" bestFit="1" customWidth="1"/>
    <col min="9228" max="9228" width="11.28515625" style="47" bestFit="1" customWidth="1"/>
    <col min="9229" max="9229" width="11.140625" style="47" bestFit="1" customWidth="1"/>
    <col min="9230" max="9230" width="10" style="47" bestFit="1" customWidth="1"/>
    <col min="9231" max="9472" width="9.140625" style="47"/>
    <col min="9473" max="9473" width="38.85546875" style="47" customWidth="1"/>
    <col min="9474" max="9474" width="10.85546875" style="47" bestFit="1" customWidth="1"/>
    <col min="9475" max="9475" width="11.5703125" style="47" bestFit="1" customWidth="1"/>
    <col min="9476" max="9476" width="11.140625" style="47" bestFit="1" customWidth="1"/>
    <col min="9477" max="9477" width="10.140625" style="47" bestFit="1" customWidth="1"/>
    <col min="9478" max="9479" width="11.5703125" style="47" bestFit="1" customWidth="1"/>
    <col min="9480" max="9480" width="11.140625" style="47" bestFit="1" customWidth="1"/>
    <col min="9481" max="9481" width="11.28515625" style="47" bestFit="1" customWidth="1"/>
    <col min="9482" max="9482" width="11.5703125" style="47" bestFit="1" customWidth="1"/>
    <col min="9483" max="9483" width="11.140625" style="47" bestFit="1" customWidth="1"/>
    <col min="9484" max="9484" width="11.28515625" style="47" bestFit="1" customWidth="1"/>
    <col min="9485" max="9485" width="11.140625" style="47" bestFit="1" customWidth="1"/>
    <col min="9486" max="9486" width="10" style="47" bestFit="1" customWidth="1"/>
    <col min="9487" max="9728" width="9.140625" style="47"/>
    <col min="9729" max="9729" width="38.85546875" style="47" customWidth="1"/>
    <col min="9730" max="9730" width="10.85546875" style="47" bestFit="1" customWidth="1"/>
    <col min="9731" max="9731" width="11.5703125" style="47" bestFit="1" customWidth="1"/>
    <col min="9732" max="9732" width="11.140625" style="47" bestFit="1" customWidth="1"/>
    <col min="9733" max="9733" width="10.140625" style="47" bestFit="1" customWidth="1"/>
    <col min="9734" max="9735" width="11.5703125" style="47" bestFit="1" customWidth="1"/>
    <col min="9736" max="9736" width="11.140625" style="47" bestFit="1" customWidth="1"/>
    <col min="9737" max="9737" width="11.28515625" style="47" bestFit="1" customWidth="1"/>
    <col min="9738" max="9738" width="11.5703125" style="47" bestFit="1" customWidth="1"/>
    <col min="9739" max="9739" width="11.140625" style="47" bestFit="1" customWidth="1"/>
    <col min="9740" max="9740" width="11.28515625" style="47" bestFit="1" customWidth="1"/>
    <col min="9741" max="9741" width="11.140625" style="47" bestFit="1" customWidth="1"/>
    <col min="9742" max="9742" width="10" style="47" bestFit="1" customWidth="1"/>
    <col min="9743" max="9984" width="9.140625" style="47"/>
    <col min="9985" max="9985" width="38.85546875" style="47" customWidth="1"/>
    <col min="9986" max="9986" width="10.85546875" style="47" bestFit="1" customWidth="1"/>
    <col min="9987" max="9987" width="11.5703125" style="47" bestFit="1" customWidth="1"/>
    <col min="9988" max="9988" width="11.140625" style="47" bestFit="1" customWidth="1"/>
    <col min="9989" max="9989" width="10.140625" style="47" bestFit="1" customWidth="1"/>
    <col min="9990" max="9991" width="11.5703125" style="47" bestFit="1" customWidth="1"/>
    <col min="9992" max="9992" width="11.140625" style="47" bestFit="1" customWidth="1"/>
    <col min="9993" max="9993" width="11.28515625" style="47" bestFit="1" customWidth="1"/>
    <col min="9994" max="9994" width="11.5703125" style="47" bestFit="1" customWidth="1"/>
    <col min="9995" max="9995" width="11.140625" style="47" bestFit="1" customWidth="1"/>
    <col min="9996" max="9996" width="11.28515625" style="47" bestFit="1" customWidth="1"/>
    <col min="9997" max="9997" width="11.140625" style="47" bestFit="1" customWidth="1"/>
    <col min="9998" max="9998" width="10" style="47" bestFit="1" customWidth="1"/>
    <col min="9999" max="10240" width="9.140625" style="47"/>
    <col min="10241" max="10241" width="38.85546875" style="47" customWidth="1"/>
    <col min="10242" max="10242" width="10.85546875" style="47" bestFit="1" customWidth="1"/>
    <col min="10243" max="10243" width="11.5703125" style="47" bestFit="1" customWidth="1"/>
    <col min="10244" max="10244" width="11.140625" style="47" bestFit="1" customWidth="1"/>
    <col min="10245" max="10245" width="10.140625" style="47" bestFit="1" customWidth="1"/>
    <col min="10246" max="10247" width="11.5703125" style="47" bestFit="1" customWidth="1"/>
    <col min="10248" max="10248" width="11.140625" style="47" bestFit="1" customWidth="1"/>
    <col min="10249" max="10249" width="11.28515625" style="47" bestFit="1" customWidth="1"/>
    <col min="10250" max="10250" width="11.5703125" style="47" bestFit="1" customWidth="1"/>
    <col min="10251" max="10251" width="11.140625" style="47" bestFit="1" customWidth="1"/>
    <col min="10252" max="10252" width="11.28515625" style="47" bestFit="1" customWidth="1"/>
    <col min="10253" max="10253" width="11.140625" style="47" bestFit="1" customWidth="1"/>
    <col min="10254" max="10254" width="10" style="47" bestFit="1" customWidth="1"/>
    <col min="10255" max="10496" width="9.140625" style="47"/>
    <col min="10497" max="10497" width="38.85546875" style="47" customWidth="1"/>
    <col min="10498" max="10498" width="10.85546875" style="47" bestFit="1" customWidth="1"/>
    <col min="10499" max="10499" width="11.5703125" style="47" bestFit="1" customWidth="1"/>
    <col min="10500" max="10500" width="11.140625" style="47" bestFit="1" customWidth="1"/>
    <col min="10501" max="10501" width="10.140625" style="47" bestFit="1" customWidth="1"/>
    <col min="10502" max="10503" width="11.5703125" style="47" bestFit="1" customWidth="1"/>
    <col min="10504" max="10504" width="11.140625" style="47" bestFit="1" customWidth="1"/>
    <col min="10505" max="10505" width="11.28515625" style="47" bestFit="1" customWidth="1"/>
    <col min="10506" max="10506" width="11.5703125" style="47" bestFit="1" customWidth="1"/>
    <col min="10507" max="10507" width="11.140625" style="47" bestFit="1" customWidth="1"/>
    <col min="10508" max="10508" width="11.28515625" style="47" bestFit="1" customWidth="1"/>
    <col min="10509" max="10509" width="11.140625" style="47" bestFit="1" customWidth="1"/>
    <col min="10510" max="10510" width="10" style="47" bestFit="1" customWidth="1"/>
    <col min="10511" max="10752" width="9.140625" style="47"/>
    <col min="10753" max="10753" width="38.85546875" style="47" customWidth="1"/>
    <col min="10754" max="10754" width="10.85546875" style="47" bestFit="1" customWidth="1"/>
    <col min="10755" max="10755" width="11.5703125" style="47" bestFit="1" customWidth="1"/>
    <col min="10756" max="10756" width="11.140625" style="47" bestFit="1" customWidth="1"/>
    <col min="10757" max="10757" width="10.140625" style="47" bestFit="1" customWidth="1"/>
    <col min="10758" max="10759" width="11.5703125" style="47" bestFit="1" customWidth="1"/>
    <col min="10760" max="10760" width="11.140625" style="47" bestFit="1" customWidth="1"/>
    <col min="10761" max="10761" width="11.28515625" style="47" bestFit="1" customWidth="1"/>
    <col min="10762" max="10762" width="11.5703125" style="47" bestFit="1" customWidth="1"/>
    <col min="10763" max="10763" width="11.140625" style="47" bestFit="1" customWidth="1"/>
    <col min="10764" max="10764" width="11.28515625" style="47" bestFit="1" customWidth="1"/>
    <col min="10765" max="10765" width="11.140625" style="47" bestFit="1" customWidth="1"/>
    <col min="10766" max="10766" width="10" style="47" bestFit="1" customWidth="1"/>
    <col min="10767" max="11008" width="9.140625" style="47"/>
    <col min="11009" max="11009" width="38.85546875" style="47" customWidth="1"/>
    <col min="11010" max="11010" width="10.85546875" style="47" bestFit="1" customWidth="1"/>
    <col min="11011" max="11011" width="11.5703125" style="47" bestFit="1" customWidth="1"/>
    <col min="11012" max="11012" width="11.140625" style="47" bestFit="1" customWidth="1"/>
    <col min="11013" max="11013" width="10.140625" style="47" bestFit="1" customWidth="1"/>
    <col min="11014" max="11015" width="11.5703125" style="47" bestFit="1" customWidth="1"/>
    <col min="11016" max="11016" width="11.140625" style="47" bestFit="1" customWidth="1"/>
    <col min="11017" max="11017" width="11.28515625" style="47" bestFit="1" customWidth="1"/>
    <col min="11018" max="11018" width="11.5703125" style="47" bestFit="1" customWidth="1"/>
    <col min="11019" max="11019" width="11.140625" style="47" bestFit="1" customWidth="1"/>
    <col min="11020" max="11020" width="11.28515625" style="47" bestFit="1" customWidth="1"/>
    <col min="11021" max="11021" width="11.140625" style="47" bestFit="1" customWidth="1"/>
    <col min="11022" max="11022" width="10" style="47" bestFit="1" customWidth="1"/>
    <col min="11023" max="11264" width="9.140625" style="47"/>
    <col min="11265" max="11265" width="38.85546875" style="47" customWidth="1"/>
    <col min="11266" max="11266" width="10.85546875" style="47" bestFit="1" customWidth="1"/>
    <col min="11267" max="11267" width="11.5703125" style="47" bestFit="1" customWidth="1"/>
    <col min="11268" max="11268" width="11.140625" style="47" bestFit="1" customWidth="1"/>
    <col min="11269" max="11269" width="10.140625" style="47" bestFit="1" customWidth="1"/>
    <col min="11270" max="11271" width="11.5703125" style="47" bestFit="1" customWidth="1"/>
    <col min="11272" max="11272" width="11.140625" style="47" bestFit="1" customWidth="1"/>
    <col min="11273" max="11273" width="11.28515625" style="47" bestFit="1" customWidth="1"/>
    <col min="11274" max="11274" width="11.5703125" style="47" bestFit="1" customWidth="1"/>
    <col min="11275" max="11275" width="11.140625" style="47" bestFit="1" customWidth="1"/>
    <col min="11276" max="11276" width="11.28515625" style="47" bestFit="1" customWidth="1"/>
    <col min="11277" max="11277" width="11.140625" style="47" bestFit="1" customWidth="1"/>
    <col min="11278" max="11278" width="10" style="47" bestFit="1" customWidth="1"/>
    <col min="11279" max="11520" width="9.140625" style="47"/>
    <col min="11521" max="11521" width="38.85546875" style="47" customWidth="1"/>
    <col min="11522" max="11522" width="10.85546875" style="47" bestFit="1" customWidth="1"/>
    <col min="11523" max="11523" width="11.5703125" style="47" bestFit="1" customWidth="1"/>
    <col min="11524" max="11524" width="11.140625" style="47" bestFit="1" customWidth="1"/>
    <col min="11525" max="11525" width="10.140625" style="47" bestFit="1" customWidth="1"/>
    <col min="11526" max="11527" width="11.5703125" style="47" bestFit="1" customWidth="1"/>
    <col min="11528" max="11528" width="11.140625" style="47" bestFit="1" customWidth="1"/>
    <col min="11529" max="11529" width="11.28515625" style="47" bestFit="1" customWidth="1"/>
    <col min="11530" max="11530" width="11.5703125" style="47" bestFit="1" customWidth="1"/>
    <col min="11531" max="11531" width="11.140625" style="47" bestFit="1" customWidth="1"/>
    <col min="11532" max="11532" width="11.28515625" style="47" bestFit="1" customWidth="1"/>
    <col min="11533" max="11533" width="11.140625" style="47" bestFit="1" customWidth="1"/>
    <col min="11534" max="11534" width="10" style="47" bestFit="1" customWidth="1"/>
    <col min="11535" max="11776" width="9.140625" style="47"/>
    <col min="11777" max="11777" width="38.85546875" style="47" customWidth="1"/>
    <col min="11778" max="11778" width="10.85546875" style="47" bestFit="1" customWidth="1"/>
    <col min="11779" max="11779" width="11.5703125" style="47" bestFit="1" customWidth="1"/>
    <col min="11780" max="11780" width="11.140625" style="47" bestFit="1" customWidth="1"/>
    <col min="11781" max="11781" width="10.140625" style="47" bestFit="1" customWidth="1"/>
    <col min="11782" max="11783" width="11.5703125" style="47" bestFit="1" customWidth="1"/>
    <col min="11784" max="11784" width="11.140625" style="47" bestFit="1" customWidth="1"/>
    <col min="11785" max="11785" width="11.28515625" style="47" bestFit="1" customWidth="1"/>
    <col min="11786" max="11786" width="11.5703125" style="47" bestFit="1" customWidth="1"/>
    <col min="11787" max="11787" width="11.140625" style="47" bestFit="1" customWidth="1"/>
    <col min="11788" max="11788" width="11.28515625" style="47" bestFit="1" customWidth="1"/>
    <col min="11789" max="11789" width="11.140625" style="47" bestFit="1" customWidth="1"/>
    <col min="11790" max="11790" width="10" style="47" bestFit="1" customWidth="1"/>
    <col min="11791" max="12032" width="9.140625" style="47"/>
    <col min="12033" max="12033" width="38.85546875" style="47" customWidth="1"/>
    <col min="12034" max="12034" width="10.85546875" style="47" bestFit="1" customWidth="1"/>
    <col min="12035" max="12035" width="11.5703125" style="47" bestFit="1" customWidth="1"/>
    <col min="12036" max="12036" width="11.140625" style="47" bestFit="1" customWidth="1"/>
    <col min="12037" max="12037" width="10.140625" style="47" bestFit="1" customWidth="1"/>
    <col min="12038" max="12039" width="11.5703125" style="47" bestFit="1" customWidth="1"/>
    <col min="12040" max="12040" width="11.140625" style="47" bestFit="1" customWidth="1"/>
    <col min="12041" max="12041" width="11.28515625" style="47" bestFit="1" customWidth="1"/>
    <col min="12042" max="12042" width="11.5703125" style="47" bestFit="1" customWidth="1"/>
    <col min="12043" max="12043" width="11.140625" style="47" bestFit="1" customWidth="1"/>
    <col min="12044" max="12044" width="11.28515625" style="47" bestFit="1" customWidth="1"/>
    <col min="12045" max="12045" width="11.140625" style="47" bestFit="1" customWidth="1"/>
    <col min="12046" max="12046" width="10" style="47" bestFit="1" customWidth="1"/>
    <col min="12047" max="12288" width="9.140625" style="47"/>
    <col min="12289" max="12289" width="38.85546875" style="47" customWidth="1"/>
    <col min="12290" max="12290" width="10.85546875" style="47" bestFit="1" customWidth="1"/>
    <col min="12291" max="12291" width="11.5703125" style="47" bestFit="1" customWidth="1"/>
    <col min="12292" max="12292" width="11.140625" style="47" bestFit="1" customWidth="1"/>
    <col min="12293" max="12293" width="10.140625" style="47" bestFit="1" customWidth="1"/>
    <col min="12294" max="12295" width="11.5703125" style="47" bestFit="1" customWidth="1"/>
    <col min="12296" max="12296" width="11.140625" style="47" bestFit="1" customWidth="1"/>
    <col min="12297" max="12297" width="11.28515625" style="47" bestFit="1" customWidth="1"/>
    <col min="12298" max="12298" width="11.5703125" style="47" bestFit="1" customWidth="1"/>
    <col min="12299" max="12299" width="11.140625" style="47" bestFit="1" customWidth="1"/>
    <col min="12300" max="12300" width="11.28515625" style="47" bestFit="1" customWidth="1"/>
    <col min="12301" max="12301" width="11.140625" style="47" bestFit="1" customWidth="1"/>
    <col min="12302" max="12302" width="10" style="47" bestFit="1" customWidth="1"/>
    <col min="12303" max="12544" width="9.140625" style="47"/>
    <col min="12545" max="12545" width="38.85546875" style="47" customWidth="1"/>
    <col min="12546" max="12546" width="10.85546875" style="47" bestFit="1" customWidth="1"/>
    <col min="12547" max="12547" width="11.5703125" style="47" bestFit="1" customWidth="1"/>
    <col min="12548" max="12548" width="11.140625" style="47" bestFit="1" customWidth="1"/>
    <col min="12549" max="12549" width="10.140625" style="47" bestFit="1" customWidth="1"/>
    <col min="12550" max="12551" width="11.5703125" style="47" bestFit="1" customWidth="1"/>
    <col min="12552" max="12552" width="11.140625" style="47" bestFit="1" customWidth="1"/>
    <col min="12553" max="12553" width="11.28515625" style="47" bestFit="1" customWidth="1"/>
    <col min="12554" max="12554" width="11.5703125" style="47" bestFit="1" customWidth="1"/>
    <col min="12555" max="12555" width="11.140625" style="47" bestFit="1" customWidth="1"/>
    <col min="12556" max="12556" width="11.28515625" style="47" bestFit="1" customWidth="1"/>
    <col min="12557" max="12557" width="11.140625" style="47" bestFit="1" customWidth="1"/>
    <col min="12558" max="12558" width="10" style="47" bestFit="1" customWidth="1"/>
    <col min="12559" max="12800" width="9.140625" style="47"/>
    <col min="12801" max="12801" width="38.85546875" style="47" customWidth="1"/>
    <col min="12802" max="12802" width="10.85546875" style="47" bestFit="1" customWidth="1"/>
    <col min="12803" max="12803" width="11.5703125" style="47" bestFit="1" customWidth="1"/>
    <col min="12804" max="12804" width="11.140625" style="47" bestFit="1" customWidth="1"/>
    <col min="12805" max="12805" width="10.140625" style="47" bestFit="1" customWidth="1"/>
    <col min="12806" max="12807" width="11.5703125" style="47" bestFit="1" customWidth="1"/>
    <col min="12808" max="12808" width="11.140625" style="47" bestFit="1" customWidth="1"/>
    <col min="12809" max="12809" width="11.28515625" style="47" bestFit="1" customWidth="1"/>
    <col min="12810" max="12810" width="11.5703125" style="47" bestFit="1" customWidth="1"/>
    <col min="12811" max="12811" width="11.140625" style="47" bestFit="1" customWidth="1"/>
    <col min="12812" max="12812" width="11.28515625" style="47" bestFit="1" customWidth="1"/>
    <col min="12813" max="12813" width="11.140625" style="47" bestFit="1" customWidth="1"/>
    <col min="12814" max="12814" width="10" style="47" bestFit="1" customWidth="1"/>
    <col min="12815" max="13056" width="9.140625" style="47"/>
    <col min="13057" max="13057" width="38.85546875" style="47" customWidth="1"/>
    <col min="13058" max="13058" width="10.85546875" style="47" bestFit="1" customWidth="1"/>
    <col min="13059" max="13059" width="11.5703125" style="47" bestFit="1" customWidth="1"/>
    <col min="13060" max="13060" width="11.140625" style="47" bestFit="1" customWidth="1"/>
    <col min="13061" max="13061" width="10.140625" style="47" bestFit="1" customWidth="1"/>
    <col min="13062" max="13063" width="11.5703125" style="47" bestFit="1" customWidth="1"/>
    <col min="13064" max="13064" width="11.140625" style="47" bestFit="1" customWidth="1"/>
    <col min="13065" max="13065" width="11.28515625" style="47" bestFit="1" customWidth="1"/>
    <col min="13066" max="13066" width="11.5703125" style="47" bestFit="1" customWidth="1"/>
    <col min="13067" max="13067" width="11.140625" style="47" bestFit="1" customWidth="1"/>
    <col min="13068" max="13068" width="11.28515625" style="47" bestFit="1" customWidth="1"/>
    <col min="13069" max="13069" width="11.140625" style="47" bestFit="1" customWidth="1"/>
    <col min="13070" max="13070" width="10" style="47" bestFit="1" customWidth="1"/>
    <col min="13071" max="13312" width="9.140625" style="47"/>
    <col min="13313" max="13313" width="38.85546875" style="47" customWidth="1"/>
    <col min="13314" max="13314" width="10.85546875" style="47" bestFit="1" customWidth="1"/>
    <col min="13315" max="13315" width="11.5703125" style="47" bestFit="1" customWidth="1"/>
    <col min="13316" max="13316" width="11.140625" style="47" bestFit="1" customWidth="1"/>
    <col min="13317" max="13317" width="10.140625" style="47" bestFit="1" customWidth="1"/>
    <col min="13318" max="13319" width="11.5703125" style="47" bestFit="1" customWidth="1"/>
    <col min="13320" max="13320" width="11.140625" style="47" bestFit="1" customWidth="1"/>
    <col min="13321" max="13321" width="11.28515625" style="47" bestFit="1" customWidth="1"/>
    <col min="13322" max="13322" width="11.5703125" style="47" bestFit="1" customWidth="1"/>
    <col min="13323" max="13323" width="11.140625" style="47" bestFit="1" customWidth="1"/>
    <col min="13324" max="13324" width="11.28515625" style="47" bestFit="1" customWidth="1"/>
    <col min="13325" max="13325" width="11.140625" style="47" bestFit="1" customWidth="1"/>
    <col min="13326" max="13326" width="10" style="47" bestFit="1" customWidth="1"/>
    <col min="13327" max="13568" width="9.140625" style="47"/>
    <col min="13569" max="13569" width="38.85546875" style="47" customWidth="1"/>
    <col min="13570" max="13570" width="10.85546875" style="47" bestFit="1" customWidth="1"/>
    <col min="13571" max="13571" width="11.5703125" style="47" bestFit="1" customWidth="1"/>
    <col min="13572" max="13572" width="11.140625" style="47" bestFit="1" customWidth="1"/>
    <col min="13573" max="13573" width="10.140625" style="47" bestFit="1" customWidth="1"/>
    <col min="13574" max="13575" width="11.5703125" style="47" bestFit="1" customWidth="1"/>
    <col min="13576" max="13576" width="11.140625" style="47" bestFit="1" customWidth="1"/>
    <col min="13577" max="13577" width="11.28515625" style="47" bestFit="1" customWidth="1"/>
    <col min="13578" max="13578" width="11.5703125" style="47" bestFit="1" customWidth="1"/>
    <col min="13579" max="13579" width="11.140625" style="47" bestFit="1" customWidth="1"/>
    <col min="13580" max="13580" width="11.28515625" style="47" bestFit="1" customWidth="1"/>
    <col min="13581" max="13581" width="11.140625" style="47" bestFit="1" customWidth="1"/>
    <col min="13582" max="13582" width="10" style="47" bestFit="1" customWidth="1"/>
    <col min="13583" max="13824" width="9.140625" style="47"/>
    <col min="13825" max="13825" width="38.85546875" style="47" customWidth="1"/>
    <col min="13826" max="13826" width="10.85546875" style="47" bestFit="1" customWidth="1"/>
    <col min="13827" max="13827" width="11.5703125" style="47" bestFit="1" customWidth="1"/>
    <col min="13828" max="13828" width="11.140625" style="47" bestFit="1" customWidth="1"/>
    <col min="13829" max="13829" width="10.140625" style="47" bestFit="1" customWidth="1"/>
    <col min="13830" max="13831" width="11.5703125" style="47" bestFit="1" customWidth="1"/>
    <col min="13832" max="13832" width="11.140625" style="47" bestFit="1" customWidth="1"/>
    <col min="13833" max="13833" width="11.28515625" style="47" bestFit="1" customWidth="1"/>
    <col min="13834" max="13834" width="11.5703125" style="47" bestFit="1" customWidth="1"/>
    <col min="13835" max="13835" width="11.140625" style="47" bestFit="1" customWidth="1"/>
    <col min="13836" max="13836" width="11.28515625" style="47" bestFit="1" customWidth="1"/>
    <col min="13837" max="13837" width="11.140625" style="47" bestFit="1" customWidth="1"/>
    <col min="13838" max="13838" width="10" style="47" bestFit="1" customWidth="1"/>
    <col min="13839" max="14080" width="9.140625" style="47"/>
    <col min="14081" max="14081" width="38.85546875" style="47" customWidth="1"/>
    <col min="14082" max="14082" width="10.85546875" style="47" bestFit="1" customWidth="1"/>
    <col min="14083" max="14083" width="11.5703125" style="47" bestFit="1" customWidth="1"/>
    <col min="14084" max="14084" width="11.140625" style="47" bestFit="1" customWidth="1"/>
    <col min="14085" max="14085" width="10.140625" style="47" bestFit="1" customWidth="1"/>
    <col min="14086" max="14087" width="11.5703125" style="47" bestFit="1" customWidth="1"/>
    <col min="14088" max="14088" width="11.140625" style="47" bestFit="1" customWidth="1"/>
    <col min="14089" max="14089" width="11.28515625" style="47" bestFit="1" customWidth="1"/>
    <col min="14090" max="14090" width="11.5703125" style="47" bestFit="1" customWidth="1"/>
    <col min="14091" max="14091" width="11.140625" style="47" bestFit="1" customWidth="1"/>
    <col min="14092" max="14092" width="11.28515625" style="47" bestFit="1" customWidth="1"/>
    <col min="14093" max="14093" width="11.140625" style="47" bestFit="1" customWidth="1"/>
    <col min="14094" max="14094" width="10" style="47" bestFit="1" customWidth="1"/>
    <col min="14095" max="14336" width="9.140625" style="47"/>
    <col min="14337" max="14337" width="38.85546875" style="47" customWidth="1"/>
    <col min="14338" max="14338" width="10.85546875" style="47" bestFit="1" customWidth="1"/>
    <col min="14339" max="14339" width="11.5703125" style="47" bestFit="1" customWidth="1"/>
    <col min="14340" max="14340" width="11.140625" style="47" bestFit="1" customWidth="1"/>
    <col min="14341" max="14341" width="10.140625" style="47" bestFit="1" customWidth="1"/>
    <col min="14342" max="14343" width="11.5703125" style="47" bestFit="1" customWidth="1"/>
    <col min="14344" max="14344" width="11.140625" style="47" bestFit="1" customWidth="1"/>
    <col min="14345" max="14345" width="11.28515625" style="47" bestFit="1" customWidth="1"/>
    <col min="14346" max="14346" width="11.5703125" style="47" bestFit="1" customWidth="1"/>
    <col min="14347" max="14347" width="11.140625" style="47" bestFit="1" customWidth="1"/>
    <col min="14348" max="14348" width="11.28515625" style="47" bestFit="1" customWidth="1"/>
    <col min="14349" max="14349" width="11.140625" style="47" bestFit="1" customWidth="1"/>
    <col min="14350" max="14350" width="10" style="47" bestFit="1" customWidth="1"/>
    <col min="14351" max="14592" width="9.140625" style="47"/>
    <col min="14593" max="14593" width="38.85546875" style="47" customWidth="1"/>
    <col min="14594" max="14594" width="10.85546875" style="47" bestFit="1" customWidth="1"/>
    <col min="14595" max="14595" width="11.5703125" style="47" bestFit="1" customWidth="1"/>
    <col min="14596" max="14596" width="11.140625" style="47" bestFit="1" customWidth="1"/>
    <col min="14597" max="14597" width="10.140625" style="47" bestFit="1" customWidth="1"/>
    <col min="14598" max="14599" width="11.5703125" style="47" bestFit="1" customWidth="1"/>
    <col min="14600" max="14600" width="11.140625" style="47" bestFit="1" customWidth="1"/>
    <col min="14601" max="14601" width="11.28515625" style="47" bestFit="1" customWidth="1"/>
    <col min="14602" max="14602" width="11.5703125" style="47" bestFit="1" customWidth="1"/>
    <col min="14603" max="14603" width="11.140625" style="47" bestFit="1" customWidth="1"/>
    <col min="14604" max="14604" width="11.28515625" style="47" bestFit="1" customWidth="1"/>
    <col min="14605" max="14605" width="11.140625" style="47" bestFit="1" customWidth="1"/>
    <col min="14606" max="14606" width="10" style="47" bestFit="1" customWidth="1"/>
    <col min="14607" max="14848" width="9.140625" style="47"/>
    <col min="14849" max="14849" width="38.85546875" style="47" customWidth="1"/>
    <col min="14850" max="14850" width="10.85546875" style="47" bestFit="1" customWidth="1"/>
    <col min="14851" max="14851" width="11.5703125" style="47" bestFit="1" customWidth="1"/>
    <col min="14852" max="14852" width="11.140625" style="47" bestFit="1" customWidth="1"/>
    <col min="14853" max="14853" width="10.140625" style="47" bestFit="1" customWidth="1"/>
    <col min="14854" max="14855" width="11.5703125" style="47" bestFit="1" customWidth="1"/>
    <col min="14856" max="14856" width="11.140625" style="47" bestFit="1" customWidth="1"/>
    <col min="14857" max="14857" width="11.28515625" style="47" bestFit="1" customWidth="1"/>
    <col min="14858" max="14858" width="11.5703125" style="47" bestFit="1" customWidth="1"/>
    <col min="14859" max="14859" width="11.140625" style="47" bestFit="1" customWidth="1"/>
    <col min="14860" max="14860" width="11.28515625" style="47" bestFit="1" customWidth="1"/>
    <col min="14861" max="14861" width="11.140625" style="47" bestFit="1" customWidth="1"/>
    <col min="14862" max="14862" width="10" style="47" bestFit="1" customWidth="1"/>
    <col min="14863" max="15104" width="9.140625" style="47"/>
    <col min="15105" max="15105" width="38.85546875" style="47" customWidth="1"/>
    <col min="15106" max="15106" width="10.85546875" style="47" bestFit="1" customWidth="1"/>
    <col min="15107" max="15107" width="11.5703125" style="47" bestFit="1" customWidth="1"/>
    <col min="15108" max="15108" width="11.140625" style="47" bestFit="1" customWidth="1"/>
    <col min="15109" max="15109" width="10.140625" style="47" bestFit="1" customWidth="1"/>
    <col min="15110" max="15111" width="11.5703125" style="47" bestFit="1" customWidth="1"/>
    <col min="15112" max="15112" width="11.140625" style="47" bestFit="1" customWidth="1"/>
    <col min="15113" max="15113" width="11.28515625" style="47" bestFit="1" customWidth="1"/>
    <col min="15114" max="15114" width="11.5703125" style="47" bestFit="1" customWidth="1"/>
    <col min="15115" max="15115" width="11.140625" style="47" bestFit="1" customWidth="1"/>
    <col min="15116" max="15116" width="11.28515625" style="47" bestFit="1" customWidth="1"/>
    <col min="15117" max="15117" width="11.140625" style="47" bestFit="1" customWidth="1"/>
    <col min="15118" max="15118" width="10" style="47" bestFit="1" customWidth="1"/>
    <col min="15119" max="15360" width="9.140625" style="47"/>
    <col min="15361" max="15361" width="38.85546875" style="47" customWidth="1"/>
    <col min="15362" max="15362" width="10.85546875" style="47" bestFit="1" customWidth="1"/>
    <col min="15363" max="15363" width="11.5703125" style="47" bestFit="1" customWidth="1"/>
    <col min="15364" max="15364" width="11.140625" style="47" bestFit="1" customWidth="1"/>
    <col min="15365" max="15365" width="10.140625" style="47" bestFit="1" customWidth="1"/>
    <col min="15366" max="15367" width="11.5703125" style="47" bestFit="1" customWidth="1"/>
    <col min="15368" max="15368" width="11.140625" style="47" bestFit="1" customWidth="1"/>
    <col min="15369" max="15369" width="11.28515625" style="47" bestFit="1" customWidth="1"/>
    <col min="15370" max="15370" width="11.5703125" style="47" bestFit="1" customWidth="1"/>
    <col min="15371" max="15371" width="11.140625" style="47" bestFit="1" customWidth="1"/>
    <col min="15372" max="15372" width="11.28515625" style="47" bestFit="1" customWidth="1"/>
    <col min="15373" max="15373" width="11.140625" style="47" bestFit="1" customWidth="1"/>
    <col min="15374" max="15374" width="10" style="47" bestFit="1" customWidth="1"/>
    <col min="15375" max="15616" width="9.140625" style="47"/>
    <col min="15617" max="15617" width="38.85546875" style="47" customWidth="1"/>
    <col min="15618" max="15618" width="10.85546875" style="47" bestFit="1" customWidth="1"/>
    <col min="15619" max="15619" width="11.5703125" style="47" bestFit="1" customWidth="1"/>
    <col min="15620" max="15620" width="11.140625" style="47" bestFit="1" customWidth="1"/>
    <col min="15621" max="15621" width="10.140625" style="47" bestFit="1" customWidth="1"/>
    <col min="15622" max="15623" width="11.5703125" style="47" bestFit="1" customWidth="1"/>
    <col min="15624" max="15624" width="11.140625" style="47" bestFit="1" customWidth="1"/>
    <col min="15625" max="15625" width="11.28515625" style="47" bestFit="1" customWidth="1"/>
    <col min="15626" max="15626" width="11.5703125" style="47" bestFit="1" customWidth="1"/>
    <col min="15627" max="15627" width="11.140625" style="47" bestFit="1" customWidth="1"/>
    <col min="15628" max="15628" width="11.28515625" style="47" bestFit="1" customWidth="1"/>
    <col min="15629" max="15629" width="11.140625" style="47" bestFit="1" customWidth="1"/>
    <col min="15630" max="15630" width="10" style="47" bestFit="1" customWidth="1"/>
    <col min="15631" max="15872" width="9.140625" style="47"/>
    <col min="15873" max="15873" width="38.85546875" style="47" customWidth="1"/>
    <col min="15874" max="15874" width="10.85546875" style="47" bestFit="1" customWidth="1"/>
    <col min="15875" max="15875" width="11.5703125" style="47" bestFit="1" customWidth="1"/>
    <col min="15876" max="15876" width="11.140625" style="47" bestFit="1" customWidth="1"/>
    <col min="15877" max="15877" width="10.140625" style="47" bestFit="1" customWidth="1"/>
    <col min="15878" max="15879" width="11.5703125" style="47" bestFit="1" customWidth="1"/>
    <col min="15880" max="15880" width="11.140625" style="47" bestFit="1" customWidth="1"/>
    <col min="15881" max="15881" width="11.28515625" style="47" bestFit="1" customWidth="1"/>
    <col min="15882" max="15882" width="11.5703125" style="47" bestFit="1" customWidth="1"/>
    <col min="15883" max="15883" width="11.140625" style="47" bestFit="1" customWidth="1"/>
    <col min="15884" max="15884" width="11.28515625" style="47" bestFit="1" customWidth="1"/>
    <col min="15885" max="15885" width="11.140625" style="47" bestFit="1" customWidth="1"/>
    <col min="15886" max="15886" width="10" style="47" bestFit="1" customWidth="1"/>
    <col min="15887" max="16128" width="9.140625" style="47"/>
    <col min="16129" max="16129" width="38.85546875" style="47" customWidth="1"/>
    <col min="16130" max="16130" width="10.85546875" style="47" bestFit="1" customWidth="1"/>
    <col min="16131" max="16131" width="11.5703125" style="47" bestFit="1" customWidth="1"/>
    <col min="16132" max="16132" width="11.140625" style="47" bestFit="1" customWidth="1"/>
    <col min="16133" max="16133" width="10.140625" style="47" bestFit="1" customWidth="1"/>
    <col min="16134" max="16135" width="11.5703125" style="47" bestFit="1" customWidth="1"/>
    <col min="16136" max="16136" width="11.140625" style="47" bestFit="1" customWidth="1"/>
    <col min="16137" max="16137" width="11.28515625" style="47" bestFit="1" customWidth="1"/>
    <col min="16138" max="16138" width="11.5703125" style="47" bestFit="1" customWidth="1"/>
    <col min="16139" max="16139" width="11.140625" style="47" bestFit="1" customWidth="1"/>
    <col min="16140" max="16140" width="11.28515625" style="47" bestFit="1" customWidth="1"/>
    <col min="16141" max="16141" width="11.140625" style="47" bestFit="1" customWidth="1"/>
    <col min="16142" max="16142" width="10" style="47" bestFit="1" customWidth="1"/>
    <col min="16143" max="16384" width="9.140625" style="47"/>
  </cols>
  <sheetData>
    <row r="1" spans="1:14">
      <c r="M1" s="273" t="s">
        <v>373</v>
      </c>
    </row>
    <row r="2" spans="1:14" ht="24" customHeight="1">
      <c r="A2" s="371" t="s">
        <v>372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</row>
    <row r="3" spans="1:14" ht="24" customHeight="1">
      <c r="A3" s="274"/>
      <c r="B3" s="275"/>
      <c r="C3" s="275"/>
      <c r="D3" s="275"/>
      <c r="E3" s="275"/>
      <c r="F3" s="275"/>
      <c r="G3" s="275"/>
      <c r="H3" s="275"/>
      <c r="I3" s="275"/>
      <c r="J3" s="275"/>
      <c r="K3" s="275" t="s">
        <v>359</v>
      </c>
      <c r="L3" s="275"/>
      <c r="M3" s="275"/>
      <c r="N3" s="275"/>
    </row>
    <row r="4" spans="1:14" ht="24" customHeight="1">
      <c r="A4" s="191" t="s">
        <v>217</v>
      </c>
      <c r="B4" s="192">
        <v>43191</v>
      </c>
      <c r="C4" s="192">
        <v>43221</v>
      </c>
      <c r="D4" s="192">
        <v>43252</v>
      </c>
      <c r="E4" s="192">
        <v>43282</v>
      </c>
      <c r="F4" s="192">
        <v>43313</v>
      </c>
      <c r="G4" s="192">
        <v>43344</v>
      </c>
      <c r="H4" s="192">
        <v>43374</v>
      </c>
      <c r="I4" s="192">
        <v>43405</v>
      </c>
      <c r="J4" s="192">
        <v>43435</v>
      </c>
      <c r="K4" s="192">
        <v>43466</v>
      </c>
      <c r="L4" s="192">
        <v>43497</v>
      </c>
      <c r="M4" s="192">
        <v>43525</v>
      </c>
      <c r="N4" s="193" t="s">
        <v>109</v>
      </c>
    </row>
    <row r="5" spans="1:14" ht="24" customHeight="1">
      <c r="A5" s="194" t="s">
        <v>360</v>
      </c>
      <c r="B5" s="276">
        <v>90.95</v>
      </c>
      <c r="C5" s="276">
        <v>78.47</v>
      </c>
      <c r="D5" s="92">
        <v>81.83</v>
      </c>
      <c r="E5" s="92">
        <v>75.86</v>
      </c>
      <c r="F5" s="92">
        <v>82.73</v>
      </c>
      <c r="G5" s="92">
        <v>80.25</v>
      </c>
      <c r="H5" s="92">
        <v>71.02</v>
      </c>
      <c r="I5" s="92">
        <v>70.95</v>
      </c>
      <c r="J5" s="92">
        <v>69.709999999999994</v>
      </c>
      <c r="K5" s="92">
        <v>78.19</v>
      </c>
      <c r="L5" s="92">
        <v>77.5</v>
      </c>
      <c r="M5" s="92">
        <v>128.06</v>
      </c>
      <c r="N5" s="92">
        <f>SUM(B5:M5)</f>
        <v>985.52</v>
      </c>
    </row>
    <row r="6" spans="1:14" ht="24" customHeight="1">
      <c r="A6" s="194" t="s">
        <v>361</v>
      </c>
      <c r="B6" s="92">
        <v>1.55</v>
      </c>
      <c r="C6" s="92">
        <v>1.34</v>
      </c>
      <c r="D6" s="92">
        <v>1.56</v>
      </c>
      <c r="E6" s="92">
        <v>1.85</v>
      </c>
      <c r="F6" s="92">
        <v>1.41</v>
      </c>
      <c r="G6" s="92">
        <v>1.51</v>
      </c>
      <c r="H6" s="94">
        <v>2.17</v>
      </c>
      <c r="I6" s="92">
        <v>1.42</v>
      </c>
      <c r="J6" s="92">
        <f>2.74+0.24</f>
        <v>2.9800000000000004</v>
      </c>
      <c r="K6" s="94">
        <f>2.03+0.32</f>
        <v>2.3499999999999996</v>
      </c>
      <c r="L6" s="92">
        <f>0.88+0.32</f>
        <v>1.2</v>
      </c>
      <c r="M6" s="92">
        <f>3.53-0.12+0.33</f>
        <v>3.7399999999999998</v>
      </c>
      <c r="N6" s="94">
        <f>SUM(B6:M6)</f>
        <v>23.08</v>
      </c>
    </row>
    <row r="7" spans="1:14" ht="24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</row>
    <row r="8" spans="1:14" ht="24" customHeight="1">
      <c r="A8" s="278" t="s">
        <v>362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</row>
    <row r="9" spans="1:14" ht="24" customHeight="1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</row>
    <row r="10" spans="1:14" ht="24" customHeight="1">
      <c r="A10" s="279" t="s">
        <v>363</v>
      </c>
      <c r="B10" s="279">
        <v>18.78</v>
      </c>
      <c r="C10" s="280">
        <v>0</v>
      </c>
      <c r="D10" s="279">
        <v>42.38</v>
      </c>
      <c r="E10" s="280">
        <v>0</v>
      </c>
      <c r="F10" s="279">
        <v>21.19</v>
      </c>
      <c r="G10" s="279">
        <v>21.19</v>
      </c>
      <c r="H10" s="280">
        <v>21.19</v>
      </c>
      <c r="I10" s="279">
        <v>21.19</v>
      </c>
      <c r="J10" s="279">
        <f>21.19+15</f>
        <v>36.19</v>
      </c>
      <c r="K10" s="279">
        <v>6.19</v>
      </c>
      <c r="L10" s="279">
        <v>21.19</v>
      </c>
      <c r="M10" s="279">
        <v>21.19</v>
      </c>
      <c r="N10" s="279">
        <f>SUM(B10:M10)</f>
        <v>230.68</v>
      </c>
    </row>
    <row r="11" spans="1:14" ht="24" customHeight="1">
      <c r="A11" s="279" t="s">
        <v>364</v>
      </c>
      <c r="B11" s="280"/>
      <c r="C11" s="280"/>
      <c r="D11" s="280"/>
      <c r="E11" s="280">
        <v>2</v>
      </c>
      <c r="F11" s="280"/>
      <c r="G11" s="280">
        <v>5.6</v>
      </c>
      <c r="H11" s="280"/>
      <c r="I11" s="280"/>
      <c r="J11" s="280"/>
      <c r="K11" s="279"/>
      <c r="L11" s="279"/>
      <c r="M11" s="280"/>
      <c r="N11" s="107">
        <f>SUM(B11:M11)</f>
        <v>7.6</v>
      </c>
    </row>
    <row r="12" spans="1:14" ht="24" customHeight="1">
      <c r="A12" s="279" t="s">
        <v>365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>
        <v>3</v>
      </c>
      <c r="L12" s="279"/>
      <c r="M12" s="280"/>
      <c r="N12" s="107">
        <f>SUM(B12:M12)</f>
        <v>3</v>
      </c>
    </row>
    <row r="13" spans="1:14" ht="24" customHeight="1">
      <c r="A13" s="279" t="s">
        <v>366</v>
      </c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79">
        <v>10.49</v>
      </c>
      <c r="M13" s="280"/>
      <c r="N13" s="107">
        <f>SUM(B13:M13)</f>
        <v>10.49</v>
      </c>
    </row>
    <row r="14" spans="1:14" ht="24" customHeight="1">
      <c r="A14" s="279" t="s">
        <v>367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80">
        <v>1.9</v>
      </c>
      <c r="N14" s="280">
        <f>SUM(B14:M14)</f>
        <v>1.9</v>
      </c>
    </row>
    <row r="15" spans="1:14" ht="24" customHeight="1">
      <c r="A15" s="279"/>
      <c r="B15" s="278">
        <f>SUM(B10:B14)</f>
        <v>18.78</v>
      </c>
      <c r="C15" s="278">
        <f t="shared" ref="C15:N15" si="0">SUM(C10:C14)</f>
        <v>0</v>
      </c>
      <c r="D15" s="278">
        <f t="shared" si="0"/>
        <v>42.38</v>
      </c>
      <c r="E15" s="278">
        <f t="shared" si="0"/>
        <v>2</v>
      </c>
      <c r="F15" s="278">
        <f t="shared" si="0"/>
        <v>21.19</v>
      </c>
      <c r="G15" s="278">
        <f t="shared" si="0"/>
        <v>26.79</v>
      </c>
      <c r="H15" s="281">
        <f t="shared" si="0"/>
        <v>21.19</v>
      </c>
      <c r="I15" s="278">
        <f t="shared" si="0"/>
        <v>21.19</v>
      </c>
      <c r="J15" s="278">
        <f t="shared" si="0"/>
        <v>36.19</v>
      </c>
      <c r="K15" s="278">
        <f t="shared" si="0"/>
        <v>9.1900000000000013</v>
      </c>
      <c r="L15" s="278">
        <f t="shared" si="0"/>
        <v>31.68</v>
      </c>
      <c r="M15" s="278">
        <f t="shared" si="0"/>
        <v>23.09</v>
      </c>
      <c r="N15" s="278">
        <f t="shared" si="0"/>
        <v>253.67000000000002</v>
      </c>
    </row>
    <row r="16" spans="1:14">
      <c r="A16" s="277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</row>
  </sheetData>
  <mergeCells count="1">
    <mergeCell ref="A2:N2"/>
  </mergeCells>
  <pageMargins left="0.70866141732283472" right="0.24" top="0.74803149606299213" bottom="0.74803149606299213" header="0.31496062992125984" footer="0.31496062992125984"/>
  <pageSetup paperSize="9" scale="73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D11" sqref="D11:H11"/>
    </sheetView>
  </sheetViews>
  <sheetFormatPr defaultRowHeight="12.75"/>
  <cols>
    <col min="1" max="1" width="38.85546875" style="47" customWidth="1"/>
    <col min="2" max="2" width="10.85546875" style="47" bestFit="1" customWidth="1"/>
    <col min="3" max="3" width="11.5703125" style="47" bestFit="1" customWidth="1"/>
    <col min="4" max="4" width="11.140625" style="47" bestFit="1" customWidth="1"/>
    <col min="5" max="5" width="10.140625" style="47" bestFit="1" customWidth="1"/>
    <col min="6" max="7" width="11.5703125" style="47" bestFit="1" customWidth="1"/>
    <col min="8" max="8" width="11.140625" style="47" bestFit="1" customWidth="1"/>
    <col min="9" max="9" width="11.28515625" style="47" bestFit="1" customWidth="1"/>
    <col min="10" max="10" width="10" style="47" bestFit="1" customWidth="1"/>
    <col min="11" max="256" width="9.140625" style="47"/>
    <col min="257" max="257" width="38.85546875" style="47" customWidth="1"/>
    <col min="258" max="258" width="10.85546875" style="47" bestFit="1" customWidth="1"/>
    <col min="259" max="259" width="11.5703125" style="47" bestFit="1" customWidth="1"/>
    <col min="260" max="260" width="11.140625" style="47" bestFit="1" customWidth="1"/>
    <col min="261" max="261" width="10.140625" style="47" bestFit="1" customWidth="1"/>
    <col min="262" max="263" width="11.5703125" style="47" bestFit="1" customWidth="1"/>
    <col min="264" max="264" width="11.140625" style="47" bestFit="1" customWidth="1"/>
    <col min="265" max="265" width="11.28515625" style="47" bestFit="1" customWidth="1"/>
    <col min="266" max="266" width="10" style="47" bestFit="1" customWidth="1"/>
    <col min="267" max="512" width="9.140625" style="47"/>
    <col min="513" max="513" width="38.85546875" style="47" customWidth="1"/>
    <col min="514" max="514" width="10.85546875" style="47" bestFit="1" customWidth="1"/>
    <col min="515" max="515" width="11.5703125" style="47" bestFit="1" customWidth="1"/>
    <col min="516" max="516" width="11.140625" style="47" bestFit="1" customWidth="1"/>
    <col min="517" max="517" width="10.140625" style="47" bestFit="1" customWidth="1"/>
    <col min="518" max="519" width="11.5703125" style="47" bestFit="1" customWidth="1"/>
    <col min="520" max="520" width="11.140625" style="47" bestFit="1" customWidth="1"/>
    <col min="521" max="521" width="11.28515625" style="47" bestFit="1" customWidth="1"/>
    <col min="522" max="522" width="10" style="47" bestFit="1" customWidth="1"/>
    <col min="523" max="768" width="9.140625" style="47"/>
    <col min="769" max="769" width="38.85546875" style="47" customWidth="1"/>
    <col min="770" max="770" width="10.85546875" style="47" bestFit="1" customWidth="1"/>
    <col min="771" max="771" width="11.5703125" style="47" bestFit="1" customWidth="1"/>
    <col min="772" max="772" width="11.140625" style="47" bestFit="1" customWidth="1"/>
    <col min="773" max="773" width="10.140625" style="47" bestFit="1" customWidth="1"/>
    <col min="774" max="775" width="11.5703125" style="47" bestFit="1" customWidth="1"/>
    <col min="776" max="776" width="11.140625" style="47" bestFit="1" customWidth="1"/>
    <col min="777" max="777" width="11.28515625" style="47" bestFit="1" customWidth="1"/>
    <col min="778" max="778" width="10" style="47" bestFit="1" customWidth="1"/>
    <col min="779" max="1024" width="9.140625" style="47"/>
    <col min="1025" max="1025" width="38.85546875" style="47" customWidth="1"/>
    <col min="1026" max="1026" width="10.85546875" style="47" bestFit="1" customWidth="1"/>
    <col min="1027" max="1027" width="11.5703125" style="47" bestFit="1" customWidth="1"/>
    <col min="1028" max="1028" width="11.140625" style="47" bestFit="1" customWidth="1"/>
    <col min="1029" max="1029" width="10.140625" style="47" bestFit="1" customWidth="1"/>
    <col min="1030" max="1031" width="11.5703125" style="47" bestFit="1" customWidth="1"/>
    <col min="1032" max="1032" width="11.140625" style="47" bestFit="1" customWidth="1"/>
    <col min="1033" max="1033" width="11.28515625" style="47" bestFit="1" customWidth="1"/>
    <col min="1034" max="1034" width="10" style="47" bestFit="1" customWidth="1"/>
    <col min="1035" max="1280" width="9.140625" style="47"/>
    <col min="1281" max="1281" width="38.85546875" style="47" customWidth="1"/>
    <col min="1282" max="1282" width="10.85546875" style="47" bestFit="1" customWidth="1"/>
    <col min="1283" max="1283" width="11.5703125" style="47" bestFit="1" customWidth="1"/>
    <col min="1284" max="1284" width="11.140625" style="47" bestFit="1" customWidth="1"/>
    <col min="1285" max="1285" width="10.140625" style="47" bestFit="1" customWidth="1"/>
    <col min="1286" max="1287" width="11.5703125" style="47" bestFit="1" customWidth="1"/>
    <col min="1288" max="1288" width="11.140625" style="47" bestFit="1" customWidth="1"/>
    <col min="1289" max="1289" width="11.28515625" style="47" bestFit="1" customWidth="1"/>
    <col min="1290" max="1290" width="10" style="47" bestFit="1" customWidth="1"/>
    <col min="1291" max="1536" width="9.140625" style="47"/>
    <col min="1537" max="1537" width="38.85546875" style="47" customWidth="1"/>
    <col min="1538" max="1538" width="10.85546875" style="47" bestFit="1" customWidth="1"/>
    <col min="1539" max="1539" width="11.5703125" style="47" bestFit="1" customWidth="1"/>
    <col min="1540" max="1540" width="11.140625" style="47" bestFit="1" customWidth="1"/>
    <col min="1541" max="1541" width="10.140625" style="47" bestFit="1" customWidth="1"/>
    <col min="1542" max="1543" width="11.5703125" style="47" bestFit="1" customWidth="1"/>
    <col min="1544" max="1544" width="11.140625" style="47" bestFit="1" customWidth="1"/>
    <col min="1545" max="1545" width="11.28515625" style="47" bestFit="1" customWidth="1"/>
    <col min="1546" max="1546" width="10" style="47" bestFit="1" customWidth="1"/>
    <col min="1547" max="1792" width="9.140625" style="47"/>
    <col min="1793" max="1793" width="38.85546875" style="47" customWidth="1"/>
    <col min="1794" max="1794" width="10.85546875" style="47" bestFit="1" customWidth="1"/>
    <col min="1795" max="1795" width="11.5703125" style="47" bestFit="1" customWidth="1"/>
    <col min="1796" max="1796" width="11.140625" style="47" bestFit="1" customWidth="1"/>
    <col min="1797" max="1797" width="10.140625" style="47" bestFit="1" customWidth="1"/>
    <col min="1798" max="1799" width="11.5703125" style="47" bestFit="1" customWidth="1"/>
    <col min="1800" max="1800" width="11.140625" style="47" bestFit="1" customWidth="1"/>
    <col min="1801" max="1801" width="11.28515625" style="47" bestFit="1" customWidth="1"/>
    <col min="1802" max="1802" width="10" style="47" bestFit="1" customWidth="1"/>
    <col min="1803" max="2048" width="9.140625" style="47"/>
    <col min="2049" max="2049" width="38.85546875" style="47" customWidth="1"/>
    <col min="2050" max="2050" width="10.85546875" style="47" bestFit="1" customWidth="1"/>
    <col min="2051" max="2051" width="11.5703125" style="47" bestFit="1" customWidth="1"/>
    <col min="2052" max="2052" width="11.140625" style="47" bestFit="1" customWidth="1"/>
    <col min="2053" max="2053" width="10.140625" style="47" bestFit="1" customWidth="1"/>
    <col min="2054" max="2055" width="11.5703125" style="47" bestFit="1" customWidth="1"/>
    <col min="2056" max="2056" width="11.140625" style="47" bestFit="1" customWidth="1"/>
    <col min="2057" max="2057" width="11.28515625" style="47" bestFit="1" customWidth="1"/>
    <col min="2058" max="2058" width="10" style="47" bestFit="1" customWidth="1"/>
    <col min="2059" max="2304" width="9.140625" style="47"/>
    <col min="2305" max="2305" width="38.85546875" style="47" customWidth="1"/>
    <col min="2306" max="2306" width="10.85546875" style="47" bestFit="1" customWidth="1"/>
    <col min="2307" max="2307" width="11.5703125" style="47" bestFit="1" customWidth="1"/>
    <col min="2308" max="2308" width="11.140625" style="47" bestFit="1" customWidth="1"/>
    <col min="2309" max="2309" width="10.140625" style="47" bestFit="1" customWidth="1"/>
    <col min="2310" max="2311" width="11.5703125" style="47" bestFit="1" customWidth="1"/>
    <col min="2312" max="2312" width="11.140625" style="47" bestFit="1" customWidth="1"/>
    <col min="2313" max="2313" width="11.28515625" style="47" bestFit="1" customWidth="1"/>
    <col min="2314" max="2314" width="10" style="47" bestFit="1" customWidth="1"/>
    <col min="2315" max="2560" width="9.140625" style="47"/>
    <col min="2561" max="2561" width="38.85546875" style="47" customWidth="1"/>
    <col min="2562" max="2562" width="10.85546875" style="47" bestFit="1" customWidth="1"/>
    <col min="2563" max="2563" width="11.5703125" style="47" bestFit="1" customWidth="1"/>
    <col min="2564" max="2564" width="11.140625" style="47" bestFit="1" customWidth="1"/>
    <col min="2565" max="2565" width="10.140625" style="47" bestFit="1" customWidth="1"/>
    <col min="2566" max="2567" width="11.5703125" style="47" bestFit="1" customWidth="1"/>
    <col min="2568" max="2568" width="11.140625" style="47" bestFit="1" customWidth="1"/>
    <col min="2569" max="2569" width="11.28515625" style="47" bestFit="1" customWidth="1"/>
    <col min="2570" max="2570" width="10" style="47" bestFit="1" customWidth="1"/>
    <col min="2571" max="2816" width="9.140625" style="47"/>
    <col min="2817" max="2817" width="38.85546875" style="47" customWidth="1"/>
    <col min="2818" max="2818" width="10.85546875" style="47" bestFit="1" customWidth="1"/>
    <col min="2819" max="2819" width="11.5703125" style="47" bestFit="1" customWidth="1"/>
    <col min="2820" max="2820" width="11.140625" style="47" bestFit="1" customWidth="1"/>
    <col min="2821" max="2821" width="10.140625" style="47" bestFit="1" customWidth="1"/>
    <col min="2822" max="2823" width="11.5703125" style="47" bestFit="1" customWidth="1"/>
    <col min="2824" max="2824" width="11.140625" style="47" bestFit="1" customWidth="1"/>
    <col min="2825" max="2825" width="11.28515625" style="47" bestFit="1" customWidth="1"/>
    <col min="2826" max="2826" width="10" style="47" bestFit="1" customWidth="1"/>
    <col min="2827" max="3072" width="9.140625" style="47"/>
    <col min="3073" max="3073" width="38.85546875" style="47" customWidth="1"/>
    <col min="3074" max="3074" width="10.85546875" style="47" bestFit="1" customWidth="1"/>
    <col min="3075" max="3075" width="11.5703125" style="47" bestFit="1" customWidth="1"/>
    <col min="3076" max="3076" width="11.140625" style="47" bestFit="1" customWidth="1"/>
    <col min="3077" max="3077" width="10.140625" style="47" bestFit="1" customWidth="1"/>
    <col min="3078" max="3079" width="11.5703125" style="47" bestFit="1" customWidth="1"/>
    <col min="3080" max="3080" width="11.140625" style="47" bestFit="1" customWidth="1"/>
    <col min="3081" max="3081" width="11.28515625" style="47" bestFit="1" customWidth="1"/>
    <col min="3082" max="3082" width="10" style="47" bestFit="1" customWidth="1"/>
    <col min="3083" max="3328" width="9.140625" style="47"/>
    <col min="3329" max="3329" width="38.85546875" style="47" customWidth="1"/>
    <col min="3330" max="3330" width="10.85546875" style="47" bestFit="1" customWidth="1"/>
    <col min="3331" max="3331" width="11.5703125" style="47" bestFit="1" customWidth="1"/>
    <col min="3332" max="3332" width="11.140625" style="47" bestFit="1" customWidth="1"/>
    <col min="3333" max="3333" width="10.140625" style="47" bestFit="1" customWidth="1"/>
    <col min="3334" max="3335" width="11.5703125" style="47" bestFit="1" customWidth="1"/>
    <col min="3336" max="3336" width="11.140625" style="47" bestFit="1" customWidth="1"/>
    <col min="3337" max="3337" width="11.28515625" style="47" bestFit="1" customWidth="1"/>
    <col min="3338" max="3338" width="10" style="47" bestFit="1" customWidth="1"/>
    <col min="3339" max="3584" width="9.140625" style="47"/>
    <col min="3585" max="3585" width="38.85546875" style="47" customWidth="1"/>
    <col min="3586" max="3586" width="10.85546875" style="47" bestFit="1" customWidth="1"/>
    <col min="3587" max="3587" width="11.5703125" style="47" bestFit="1" customWidth="1"/>
    <col min="3588" max="3588" width="11.140625" style="47" bestFit="1" customWidth="1"/>
    <col min="3589" max="3589" width="10.140625" style="47" bestFit="1" customWidth="1"/>
    <col min="3590" max="3591" width="11.5703125" style="47" bestFit="1" customWidth="1"/>
    <col min="3592" max="3592" width="11.140625" style="47" bestFit="1" customWidth="1"/>
    <col min="3593" max="3593" width="11.28515625" style="47" bestFit="1" customWidth="1"/>
    <col min="3594" max="3594" width="10" style="47" bestFit="1" customWidth="1"/>
    <col min="3595" max="3840" width="9.140625" style="47"/>
    <col min="3841" max="3841" width="38.85546875" style="47" customWidth="1"/>
    <col min="3842" max="3842" width="10.85546875" style="47" bestFit="1" customWidth="1"/>
    <col min="3843" max="3843" width="11.5703125" style="47" bestFit="1" customWidth="1"/>
    <col min="3844" max="3844" width="11.140625" style="47" bestFit="1" customWidth="1"/>
    <col min="3845" max="3845" width="10.140625" style="47" bestFit="1" customWidth="1"/>
    <col min="3846" max="3847" width="11.5703125" style="47" bestFit="1" customWidth="1"/>
    <col min="3848" max="3848" width="11.140625" style="47" bestFit="1" customWidth="1"/>
    <col min="3849" max="3849" width="11.28515625" style="47" bestFit="1" customWidth="1"/>
    <col min="3850" max="3850" width="10" style="47" bestFit="1" customWidth="1"/>
    <col min="3851" max="4096" width="9.140625" style="47"/>
    <col min="4097" max="4097" width="38.85546875" style="47" customWidth="1"/>
    <col min="4098" max="4098" width="10.85546875" style="47" bestFit="1" customWidth="1"/>
    <col min="4099" max="4099" width="11.5703125" style="47" bestFit="1" customWidth="1"/>
    <col min="4100" max="4100" width="11.140625" style="47" bestFit="1" customWidth="1"/>
    <col min="4101" max="4101" width="10.140625" style="47" bestFit="1" customWidth="1"/>
    <col min="4102" max="4103" width="11.5703125" style="47" bestFit="1" customWidth="1"/>
    <col min="4104" max="4104" width="11.140625" style="47" bestFit="1" customWidth="1"/>
    <col min="4105" max="4105" width="11.28515625" style="47" bestFit="1" customWidth="1"/>
    <col min="4106" max="4106" width="10" style="47" bestFit="1" customWidth="1"/>
    <col min="4107" max="4352" width="9.140625" style="47"/>
    <col min="4353" max="4353" width="38.85546875" style="47" customWidth="1"/>
    <col min="4354" max="4354" width="10.85546875" style="47" bestFit="1" customWidth="1"/>
    <col min="4355" max="4355" width="11.5703125" style="47" bestFit="1" customWidth="1"/>
    <col min="4356" max="4356" width="11.140625" style="47" bestFit="1" customWidth="1"/>
    <col min="4357" max="4357" width="10.140625" style="47" bestFit="1" customWidth="1"/>
    <col min="4358" max="4359" width="11.5703125" style="47" bestFit="1" customWidth="1"/>
    <col min="4360" max="4360" width="11.140625" style="47" bestFit="1" customWidth="1"/>
    <col min="4361" max="4361" width="11.28515625" style="47" bestFit="1" customWidth="1"/>
    <col min="4362" max="4362" width="10" style="47" bestFit="1" customWidth="1"/>
    <col min="4363" max="4608" width="9.140625" style="47"/>
    <col min="4609" max="4609" width="38.85546875" style="47" customWidth="1"/>
    <col min="4610" max="4610" width="10.85546875" style="47" bestFit="1" customWidth="1"/>
    <col min="4611" max="4611" width="11.5703125" style="47" bestFit="1" customWidth="1"/>
    <col min="4612" max="4612" width="11.140625" style="47" bestFit="1" customWidth="1"/>
    <col min="4613" max="4613" width="10.140625" style="47" bestFit="1" customWidth="1"/>
    <col min="4614" max="4615" width="11.5703125" style="47" bestFit="1" customWidth="1"/>
    <col min="4616" max="4616" width="11.140625" style="47" bestFit="1" customWidth="1"/>
    <col min="4617" max="4617" width="11.28515625" style="47" bestFit="1" customWidth="1"/>
    <col min="4618" max="4618" width="10" style="47" bestFit="1" customWidth="1"/>
    <col min="4619" max="4864" width="9.140625" style="47"/>
    <col min="4865" max="4865" width="38.85546875" style="47" customWidth="1"/>
    <col min="4866" max="4866" width="10.85546875" style="47" bestFit="1" customWidth="1"/>
    <col min="4867" max="4867" width="11.5703125" style="47" bestFit="1" customWidth="1"/>
    <col min="4868" max="4868" width="11.140625" style="47" bestFit="1" customWidth="1"/>
    <col min="4869" max="4869" width="10.140625" style="47" bestFit="1" customWidth="1"/>
    <col min="4870" max="4871" width="11.5703125" style="47" bestFit="1" customWidth="1"/>
    <col min="4872" max="4872" width="11.140625" style="47" bestFit="1" customWidth="1"/>
    <col min="4873" max="4873" width="11.28515625" style="47" bestFit="1" customWidth="1"/>
    <col min="4874" max="4874" width="10" style="47" bestFit="1" customWidth="1"/>
    <col min="4875" max="5120" width="9.140625" style="47"/>
    <col min="5121" max="5121" width="38.85546875" style="47" customWidth="1"/>
    <col min="5122" max="5122" width="10.85546875" style="47" bestFit="1" customWidth="1"/>
    <col min="5123" max="5123" width="11.5703125" style="47" bestFit="1" customWidth="1"/>
    <col min="5124" max="5124" width="11.140625" style="47" bestFit="1" customWidth="1"/>
    <col min="5125" max="5125" width="10.140625" style="47" bestFit="1" customWidth="1"/>
    <col min="5126" max="5127" width="11.5703125" style="47" bestFit="1" customWidth="1"/>
    <col min="5128" max="5128" width="11.140625" style="47" bestFit="1" customWidth="1"/>
    <col min="5129" max="5129" width="11.28515625" style="47" bestFit="1" customWidth="1"/>
    <col min="5130" max="5130" width="10" style="47" bestFit="1" customWidth="1"/>
    <col min="5131" max="5376" width="9.140625" style="47"/>
    <col min="5377" max="5377" width="38.85546875" style="47" customWidth="1"/>
    <col min="5378" max="5378" width="10.85546875" style="47" bestFit="1" customWidth="1"/>
    <col min="5379" max="5379" width="11.5703125" style="47" bestFit="1" customWidth="1"/>
    <col min="5380" max="5380" width="11.140625" style="47" bestFit="1" customWidth="1"/>
    <col min="5381" max="5381" width="10.140625" style="47" bestFit="1" customWidth="1"/>
    <col min="5382" max="5383" width="11.5703125" style="47" bestFit="1" customWidth="1"/>
    <col min="5384" max="5384" width="11.140625" style="47" bestFit="1" customWidth="1"/>
    <col min="5385" max="5385" width="11.28515625" style="47" bestFit="1" customWidth="1"/>
    <col min="5386" max="5386" width="10" style="47" bestFit="1" customWidth="1"/>
    <col min="5387" max="5632" width="9.140625" style="47"/>
    <col min="5633" max="5633" width="38.85546875" style="47" customWidth="1"/>
    <col min="5634" max="5634" width="10.85546875" style="47" bestFit="1" customWidth="1"/>
    <col min="5635" max="5635" width="11.5703125" style="47" bestFit="1" customWidth="1"/>
    <col min="5636" max="5636" width="11.140625" style="47" bestFit="1" customWidth="1"/>
    <col min="5637" max="5637" width="10.140625" style="47" bestFit="1" customWidth="1"/>
    <col min="5638" max="5639" width="11.5703125" style="47" bestFit="1" customWidth="1"/>
    <col min="5640" max="5640" width="11.140625" style="47" bestFit="1" customWidth="1"/>
    <col min="5641" max="5641" width="11.28515625" style="47" bestFit="1" customWidth="1"/>
    <col min="5642" max="5642" width="10" style="47" bestFit="1" customWidth="1"/>
    <col min="5643" max="5888" width="9.140625" style="47"/>
    <col min="5889" max="5889" width="38.85546875" style="47" customWidth="1"/>
    <col min="5890" max="5890" width="10.85546875" style="47" bestFit="1" customWidth="1"/>
    <col min="5891" max="5891" width="11.5703125" style="47" bestFit="1" customWidth="1"/>
    <col min="5892" max="5892" width="11.140625" style="47" bestFit="1" customWidth="1"/>
    <col min="5893" max="5893" width="10.140625" style="47" bestFit="1" customWidth="1"/>
    <col min="5894" max="5895" width="11.5703125" style="47" bestFit="1" customWidth="1"/>
    <col min="5896" max="5896" width="11.140625" style="47" bestFit="1" customWidth="1"/>
    <col min="5897" max="5897" width="11.28515625" style="47" bestFit="1" customWidth="1"/>
    <col min="5898" max="5898" width="10" style="47" bestFit="1" customWidth="1"/>
    <col min="5899" max="6144" width="9.140625" style="47"/>
    <col min="6145" max="6145" width="38.85546875" style="47" customWidth="1"/>
    <col min="6146" max="6146" width="10.85546875" style="47" bestFit="1" customWidth="1"/>
    <col min="6147" max="6147" width="11.5703125" style="47" bestFit="1" customWidth="1"/>
    <col min="6148" max="6148" width="11.140625" style="47" bestFit="1" customWidth="1"/>
    <col min="6149" max="6149" width="10.140625" style="47" bestFit="1" customWidth="1"/>
    <col min="6150" max="6151" width="11.5703125" style="47" bestFit="1" customWidth="1"/>
    <col min="6152" max="6152" width="11.140625" style="47" bestFit="1" customWidth="1"/>
    <col min="6153" max="6153" width="11.28515625" style="47" bestFit="1" customWidth="1"/>
    <col min="6154" max="6154" width="10" style="47" bestFit="1" customWidth="1"/>
    <col min="6155" max="6400" width="9.140625" style="47"/>
    <col min="6401" max="6401" width="38.85546875" style="47" customWidth="1"/>
    <col min="6402" max="6402" width="10.85546875" style="47" bestFit="1" customWidth="1"/>
    <col min="6403" max="6403" width="11.5703125" style="47" bestFit="1" customWidth="1"/>
    <col min="6404" max="6404" width="11.140625" style="47" bestFit="1" customWidth="1"/>
    <col min="6405" max="6405" width="10.140625" style="47" bestFit="1" customWidth="1"/>
    <col min="6406" max="6407" width="11.5703125" style="47" bestFit="1" customWidth="1"/>
    <col min="6408" max="6408" width="11.140625" style="47" bestFit="1" customWidth="1"/>
    <col min="6409" max="6409" width="11.28515625" style="47" bestFit="1" customWidth="1"/>
    <col min="6410" max="6410" width="10" style="47" bestFit="1" customWidth="1"/>
    <col min="6411" max="6656" width="9.140625" style="47"/>
    <col min="6657" max="6657" width="38.85546875" style="47" customWidth="1"/>
    <col min="6658" max="6658" width="10.85546875" style="47" bestFit="1" customWidth="1"/>
    <col min="6659" max="6659" width="11.5703125" style="47" bestFit="1" customWidth="1"/>
    <col min="6660" max="6660" width="11.140625" style="47" bestFit="1" customWidth="1"/>
    <col min="6661" max="6661" width="10.140625" style="47" bestFit="1" customWidth="1"/>
    <col min="6662" max="6663" width="11.5703125" style="47" bestFit="1" customWidth="1"/>
    <col min="6664" max="6664" width="11.140625" style="47" bestFit="1" customWidth="1"/>
    <col min="6665" max="6665" width="11.28515625" style="47" bestFit="1" customWidth="1"/>
    <col min="6666" max="6666" width="10" style="47" bestFit="1" customWidth="1"/>
    <col min="6667" max="6912" width="9.140625" style="47"/>
    <col min="6913" max="6913" width="38.85546875" style="47" customWidth="1"/>
    <col min="6914" max="6914" width="10.85546875" style="47" bestFit="1" customWidth="1"/>
    <col min="6915" max="6915" width="11.5703125" style="47" bestFit="1" customWidth="1"/>
    <col min="6916" max="6916" width="11.140625" style="47" bestFit="1" customWidth="1"/>
    <col min="6917" max="6917" width="10.140625" style="47" bestFit="1" customWidth="1"/>
    <col min="6918" max="6919" width="11.5703125" style="47" bestFit="1" customWidth="1"/>
    <col min="6920" max="6920" width="11.140625" style="47" bestFit="1" customWidth="1"/>
    <col min="6921" max="6921" width="11.28515625" style="47" bestFit="1" customWidth="1"/>
    <col min="6922" max="6922" width="10" style="47" bestFit="1" customWidth="1"/>
    <col min="6923" max="7168" width="9.140625" style="47"/>
    <col min="7169" max="7169" width="38.85546875" style="47" customWidth="1"/>
    <col min="7170" max="7170" width="10.85546875" style="47" bestFit="1" customWidth="1"/>
    <col min="7171" max="7171" width="11.5703125" style="47" bestFit="1" customWidth="1"/>
    <col min="7172" max="7172" width="11.140625" style="47" bestFit="1" customWidth="1"/>
    <col min="7173" max="7173" width="10.140625" style="47" bestFit="1" customWidth="1"/>
    <col min="7174" max="7175" width="11.5703125" style="47" bestFit="1" customWidth="1"/>
    <col min="7176" max="7176" width="11.140625" style="47" bestFit="1" customWidth="1"/>
    <col min="7177" max="7177" width="11.28515625" style="47" bestFit="1" customWidth="1"/>
    <col min="7178" max="7178" width="10" style="47" bestFit="1" customWidth="1"/>
    <col min="7179" max="7424" width="9.140625" style="47"/>
    <col min="7425" max="7425" width="38.85546875" style="47" customWidth="1"/>
    <col min="7426" max="7426" width="10.85546875" style="47" bestFit="1" customWidth="1"/>
    <col min="7427" max="7427" width="11.5703125" style="47" bestFit="1" customWidth="1"/>
    <col min="7428" max="7428" width="11.140625" style="47" bestFit="1" customWidth="1"/>
    <col min="7429" max="7429" width="10.140625" style="47" bestFit="1" customWidth="1"/>
    <col min="7430" max="7431" width="11.5703125" style="47" bestFit="1" customWidth="1"/>
    <col min="7432" max="7432" width="11.140625" style="47" bestFit="1" customWidth="1"/>
    <col min="7433" max="7433" width="11.28515625" style="47" bestFit="1" customWidth="1"/>
    <col min="7434" max="7434" width="10" style="47" bestFit="1" customWidth="1"/>
    <col min="7435" max="7680" width="9.140625" style="47"/>
    <col min="7681" max="7681" width="38.85546875" style="47" customWidth="1"/>
    <col min="7682" max="7682" width="10.85546875" style="47" bestFit="1" customWidth="1"/>
    <col min="7683" max="7683" width="11.5703125" style="47" bestFit="1" customWidth="1"/>
    <col min="7684" max="7684" width="11.140625" style="47" bestFit="1" customWidth="1"/>
    <col min="7685" max="7685" width="10.140625" style="47" bestFit="1" customWidth="1"/>
    <col min="7686" max="7687" width="11.5703125" style="47" bestFit="1" customWidth="1"/>
    <col min="7688" max="7688" width="11.140625" style="47" bestFit="1" customWidth="1"/>
    <col min="7689" max="7689" width="11.28515625" style="47" bestFit="1" customWidth="1"/>
    <col min="7690" max="7690" width="10" style="47" bestFit="1" customWidth="1"/>
    <col min="7691" max="7936" width="9.140625" style="47"/>
    <col min="7937" max="7937" width="38.85546875" style="47" customWidth="1"/>
    <col min="7938" max="7938" width="10.85546875" style="47" bestFit="1" customWidth="1"/>
    <col min="7939" max="7939" width="11.5703125" style="47" bestFit="1" customWidth="1"/>
    <col min="7940" max="7940" width="11.140625" style="47" bestFit="1" customWidth="1"/>
    <col min="7941" max="7941" width="10.140625" style="47" bestFit="1" customWidth="1"/>
    <col min="7942" max="7943" width="11.5703125" style="47" bestFit="1" customWidth="1"/>
    <col min="7944" max="7944" width="11.140625" style="47" bestFit="1" customWidth="1"/>
    <col min="7945" max="7945" width="11.28515625" style="47" bestFit="1" customWidth="1"/>
    <col min="7946" max="7946" width="10" style="47" bestFit="1" customWidth="1"/>
    <col min="7947" max="8192" width="9.140625" style="47"/>
    <col min="8193" max="8193" width="38.85546875" style="47" customWidth="1"/>
    <col min="8194" max="8194" width="10.85546875" style="47" bestFit="1" customWidth="1"/>
    <col min="8195" max="8195" width="11.5703125" style="47" bestFit="1" customWidth="1"/>
    <col min="8196" max="8196" width="11.140625" style="47" bestFit="1" customWidth="1"/>
    <col min="8197" max="8197" width="10.140625" style="47" bestFit="1" customWidth="1"/>
    <col min="8198" max="8199" width="11.5703125" style="47" bestFit="1" customWidth="1"/>
    <col min="8200" max="8200" width="11.140625" style="47" bestFit="1" customWidth="1"/>
    <col min="8201" max="8201" width="11.28515625" style="47" bestFit="1" customWidth="1"/>
    <col min="8202" max="8202" width="10" style="47" bestFit="1" customWidth="1"/>
    <col min="8203" max="8448" width="9.140625" style="47"/>
    <col min="8449" max="8449" width="38.85546875" style="47" customWidth="1"/>
    <col min="8450" max="8450" width="10.85546875" style="47" bestFit="1" customWidth="1"/>
    <col min="8451" max="8451" width="11.5703125" style="47" bestFit="1" customWidth="1"/>
    <col min="8452" max="8452" width="11.140625" style="47" bestFit="1" customWidth="1"/>
    <col min="8453" max="8453" width="10.140625" style="47" bestFit="1" customWidth="1"/>
    <col min="8454" max="8455" width="11.5703125" style="47" bestFit="1" customWidth="1"/>
    <col min="8456" max="8456" width="11.140625" style="47" bestFit="1" customWidth="1"/>
    <col min="8457" max="8457" width="11.28515625" style="47" bestFit="1" customWidth="1"/>
    <col min="8458" max="8458" width="10" style="47" bestFit="1" customWidth="1"/>
    <col min="8459" max="8704" width="9.140625" style="47"/>
    <col min="8705" max="8705" width="38.85546875" style="47" customWidth="1"/>
    <col min="8706" max="8706" width="10.85546875" style="47" bestFit="1" customWidth="1"/>
    <col min="8707" max="8707" width="11.5703125" style="47" bestFit="1" customWidth="1"/>
    <col min="8708" max="8708" width="11.140625" style="47" bestFit="1" customWidth="1"/>
    <col min="8709" max="8709" width="10.140625" style="47" bestFit="1" customWidth="1"/>
    <col min="8710" max="8711" width="11.5703125" style="47" bestFit="1" customWidth="1"/>
    <col min="8712" max="8712" width="11.140625" style="47" bestFit="1" customWidth="1"/>
    <col min="8713" max="8713" width="11.28515625" style="47" bestFit="1" customWidth="1"/>
    <col min="8714" max="8714" width="10" style="47" bestFit="1" customWidth="1"/>
    <col min="8715" max="8960" width="9.140625" style="47"/>
    <col min="8961" max="8961" width="38.85546875" style="47" customWidth="1"/>
    <col min="8962" max="8962" width="10.85546875" style="47" bestFit="1" customWidth="1"/>
    <col min="8963" max="8963" width="11.5703125" style="47" bestFit="1" customWidth="1"/>
    <col min="8964" max="8964" width="11.140625" style="47" bestFit="1" customWidth="1"/>
    <col min="8965" max="8965" width="10.140625" style="47" bestFit="1" customWidth="1"/>
    <col min="8966" max="8967" width="11.5703125" style="47" bestFit="1" customWidth="1"/>
    <col min="8968" max="8968" width="11.140625" style="47" bestFit="1" customWidth="1"/>
    <col min="8969" max="8969" width="11.28515625" style="47" bestFit="1" customWidth="1"/>
    <col min="8970" max="8970" width="10" style="47" bestFit="1" customWidth="1"/>
    <col min="8971" max="9216" width="9.140625" style="47"/>
    <col min="9217" max="9217" width="38.85546875" style="47" customWidth="1"/>
    <col min="9218" max="9218" width="10.85546875" style="47" bestFit="1" customWidth="1"/>
    <col min="9219" max="9219" width="11.5703125" style="47" bestFit="1" customWidth="1"/>
    <col min="9220" max="9220" width="11.140625" style="47" bestFit="1" customWidth="1"/>
    <col min="9221" max="9221" width="10.140625" style="47" bestFit="1" customWidth="1"/>
    <col min="9222" max="9223" width="11.5703125" style="47" bestFit="1" customWidth="1"/>
    <col min="9224" max="9224" width="11.140625" style="47" bestFit="1" customWidth="1"/>
    <col min="9225" max="9225" width="11.28515625" style="47" bestFit="1" customWidth="1"/>
    <col min="9226" max="9226" width="10" style="47" bestFit="1" customWidth="1"/>
    <col min="9227" max="9472" width="9.140625" style="47"/>
    <col min="9473" max="9473" width="38.85546875" style="47" customWidth="1"/>
    <col min="9474" max="9474" width="10.85546875" style="47" bestFit="1" customWidth="1"/>
    <col min="9475" max="9475" width="11.5703125" style="47" bestFit="1" customWidth="1"/>
    <col min="9476" max="9476" width="11.140625" style="47" bestFit="1" customWidth="1"/>
    <col min="9477" max="9477" width="10.140625" style="47" bestFit="1" customWidth="1"/>
    <col min="9478" max="9479" width="11.5703125" style="47" bestFit="1" customWidth="1"/>
    <col min="9480" max="9480" width="11.140625" style="47" bestFit="1" customWidth="1"/>
    <col min="9481" max="9481" width="11.28515625" style="47" bestFit="1" customWidth="1"/>
    <col min="9482" max="9482" width="10" style="47" bestFit="1" customWidth="1"/>
    <col min="9483" max="9728" width="9.140625" style="47"/>
    <col min="9729" max="9729" width="38.85546875" style="47" customWidth="1"/>
    <col min="9730" max="9730" width="10.85546875" style="47" bestFit="1" customWidth="1"/>
    <col min="9731" max="9731" width="11.5703125" style="47" bestFit="1" customWidth="1"/>
    <col min="9732" max="9732" width="11.140625" style="47" bestFit="1" customWidth="1"/>
    <col min="9733" max="9733" width="10.140625" style="47" bestFit="1" customWidth="1"/>
    <col min="9734" max="9735" width="11.5703125" style="47" bestFit="1" customWidth="1"/>
    <col min="9736" max="9736" width="11.140625" style="47" bestFit="1" customWidth="1"/>
    <col min="9737" max="9737" width="11.28515625" style="47" bestFit="1" customWidth="1"/>
    <col min="9738" max="9738" width="10" style="47" bestFit="1" customWidth="1"/>
    <col min="9739" max="9984" width="9.140625" style="47"/>
    <col min="9985" max="9985" width="38.85546875" style="47" customWidth="1"/>
    <col min="9986" max="9986" width="10.85546875" style="47" bestFit="1" customWidth="1"/>
    <col min="9987" max="9987" width="11.5703125" style="47" bestFit="1" customWidth="1"/>
    <col min="9988" max="9988" width="11.140625" style="47" bestFit="1" customWidth="1"/>
    <col min="9989" max="9989" width="10.140625" style="47" bestFit="1" customWidth="1"/>
    <col min="9990" max="9991" width="11.5703125" style="47" bestFit="1" customWidth="1"/>
    <col min="9992" max="9992" width="11.140625" style="47" bestFit="1" customWidth="1"/>
    <col min="9993" max="9993" width="11.28515625" style="47" bestFit="1" customWidth="1"/>
    <col min="9994" max="9994" width="10" style="47" bestFit="1" customWidth="1"/>
    <col min="9995" max="10240" width="9.140625" style="47"/>
    <col min="10241" max="10241" width="38.85546875" style="47" customWidth="1"/>
    <col min="10242" max="10242" width="10.85546875" style="47" bestFit="1" customWidth="1"/>
    <col min="10243" max="10243" width="11.5703125" style="47" bestFit="1" customWidth="1"/>
    <col min="10244" max="10244" width="11.140625" style="47" bestFit="1" customWidth="1"/>
    <col min="10245" max="10245" width="10.140625" style="47" bestFit="1" customWidth="1"/>
    <col min="10246" max="10247" width="11.5703125" style="47" bestFit="1" customWidth="1"/>
    <col min="10248" max="10248" width="11.140625" style="47" bestFit="1" customWidth="1"/>
    <col min="10249" max="10249" width="11.28515625" style="47" bestFit="1" customWidth="1"/>
    <col min="10250" max="10250" width="10" style="47" bestFit="1" customWidth="1"/>
    <col min="10251" max="10496" width="9.140625" style="47"/>
    <col min="10497" max="10497" width="38.85546875" style="47" customWidth="1"/>
    <col min="10498" max="10498" width="10.85546875" style="47" bestFit="1" customWidth="1"/>
    <col min="10499" max="10499" width="11.5703125" style="47" bestFit="1" customWidth="1"/>
    <col min="10500" max="10500" width="11.140625" style="47" bestFit="1" customWidth="1"/>
    <col min="10501" max="10501" width="10.140625" style="47" bestFit="1" customWidth="1"/>
    <col min="10502" max="10503" width="11.5703125" style="47" bestFit="1" customWidth="1"/>
    <col min="10504" max="10504" width="11.140625" style="47" bestFit="1" customWidth="1"/>
    <col min="10505" max="10505" width="11.28515625" style="47" bestFit="1" customWidth="1"/>
    <col min="10506" max="10506" width="10" style="47" bestFit="1" customWidth="1"/>
    <col min="10507" max="10752" width="9.140625" style="47"/>
    <col min="10753" max="10753" width="38.85546875" style="47" customWidth="1"/>
    <col min="10754" max="10754" width="10.85546875" style="47" bestFit="1" customWidth="1"/>
    <col min="10755" max="10755" width="11.5703125" style="47" bestFit="1" customWidth="1"/>
    <col min="10756" max="10756" width="11.140625" style="47" bestFit="1" customWidth="1"/>
    <col min="10757" max="10757" width="10.140625" style="47" bestFit="1" customWidth="1"/>
    <col min="10758" max="10759" width="11.5703125" style="47" bestFit="1" customWidth="1"/>
    <col min="10760" max="10760" width="11.140625" style="47" bestFit="1" customWidth="1"/>
    <col min="10761" max="10761" width="11.28515625" style="47" bestFit="1" customWidth="1"/>
    <col min="10762" max="10762" width="10" style="47" bestFit="1" customWidth="1"/>
    <col min="10763" max="11008" width="9.140625" style="47"/>
    <col min="11009" max="11009" width="38.85546875" style="47" customWidth="1"/>
    <col min="11010" max="11010" width="10.85546875" style="47" bestFit="1" customWidth="1"/>
    <col min="11011" max="11011" width="11.5703125" style="47" bestFit="1" customWidth="1"/>
    <col min="11012" max="11012" width="11.140625" style="47" bestFit="1" customWidth="1"/>
    <col min="11013" max="11013" width="10.140625" style="47" bestFit="1" customWidth="1"/>
    <col min="11014" max="11015" width="11.5703125" style="47" bestFit="1" customWidth="1"/>
    <col min="11016" max="11016" width="11.140625" style="47" bestFit="1" customWidth="1"/>
    <col min="11017" max="11017" width="11.28515625" style="47" bestFit="1" customWidth="1"/>
    <col min="11018" max="11018" width="10" style="47" bestFit="1" customWidth="1"/>
    <col min="11019" max="11264" width="9.140625" style="47"/>
    <col min="11265" max="11265" width="38.85546875" style="47" customWidth="1"/>
    <col min="11266" max="11266" width="10.85546875" style="47" bestFit="1" customWidth="1"/>
    <col min="11267" max="11267" width="11.5703125" style="47" bestFit="1" customWidth="1"/>
    <col min="11268" max="11268" width="11.140625" style="47" bestFit="1" customWidth="1"/>
    <col min="11269" max="11269" width="10.140625" style="47" bestFit="1" customWidth="1"/>
    <col min="11270" max="11271" width="11.5703125" style="47" bestFit="1" customWidth="1"/>
    <col min="11272" max="11272" width="11.140625" style="47" bestFit="1" customWidth="1"/>
    <col min="11273" max="11273" width="11.28515625" style="47" bestFit="1" customWidth="1"/>
    <col min="11274" max="11274" width="10" style="47" bestFit="1" customWidth="1"/>
    <col min="11275" max="11520" width="9.140625" style="47"/>
    <col min="11521" max="11521" width="38.85546875" style="47" customWidth="1"/>
    <col min="11522" max="11522" width="10.85546875" style="47" bestFit="1" customWidth="1"/>
    <col min="11523" max="11523" width="11.5703125" style="47" bestFit="1" customWidth="1"/>
    <col min="11524" max="11524" width="11.140625" style="47" bestFit="1" customWidth="1"/>
    <col min="11525" max="11525" width="10.140625" style="47" bestFit="1" customWidth="1"/>
    <col min="11526" max="11527" width="11.5703125" style="47" bestFit="1" customWidth="1"/>
    <col min="11528" max="11528" width="11.140625" style="47" bestFit="1" customWidth="1"/>
    <col min="11529" max="11529" width="11.28515625" style="47" bestFit="1" customWidth="1"/>
    <col min="11530" max="11530" width="10" style="47" bestFit="1" customWidth="1"/>
    <col min="11531" max="11776" width="9.140625" style="47"/>
    <col min="11777" max="11777" width="38.85546875" style="47" customWidth="1"/>
    <col min="11778" max="11778" width="10.85546875" style="47" bestFit="1" customWidth="1"/>
    <col min="11779" max="11779" width="11.5703125" style="47" bestFit="1" customWidth="1"/>
    <col min="11780" max="11780" width="11.140625" style="47" bestFit="1" customWidth="1"/>
    <col min="11781" max="11781" width="10.140625" style="47" bestFit="1" customWidth="1"/>
    <col min="11782" max="11783" width="11.5703125" style="47" bestFit="1" customWidth="1"/>
    <col min="11784" max="11784" width="11.140625" style="47" bestFit="1" customWidth="1"/>
    <col min="11785" max="11785" width="11.28515625" style="47" bestFit="1" customWidth="1"/>
    <col min="11786" max="11786" width="10" style="47" bestFit="1" customWidth="1"/>
    <col min="11787" max="12032" width="9.140625" style="47"/>
    <col min="12033" max="12033" width="38.85546875" style="47" customWidth="1"/>
    <col min="12034" max="12034" width="10.85546875" style="47" bestFit="1" customWidth="1"/>
    <col min="12035" max="12035" width="11.5703125" style="47" bestFit="1" customWidth="1"/>
    <col min="12036" max="12036" width="11.140625" style="47" bestFit="1" customWidth="1"/>
    <col min="12037" max="12037" width="10.140625" style="47" bestFit="1" customWidth="1"/>
    <col min="12038" max="12039" width="11.5703125" style="47" bestFit="1" customWidth="1"/>
    <col min="12040" max="12040" width="11.140625" style="47" bestFit="1" customWidth="1"/>
    <col min="12041" max="12041" width="11.28515625" style="47" bestFit="1" customWidth="1"/>
    <col min="12042" max="12042" width="10" style="47" bestFit="1" customWidth="1"/>
    <col min="12043" max="12288" width="9.140625" style="47"/>
    <col min="12289" max="12289" width="38.85546875" style="47" customWidth="1"/>
    <col min="12290" max="12290" width="10.85546875" style="47" bestFit="1" customWidth="1"/>
    <col min="12291" max="12291" width="11.5703125" style="47" bestFit="1" customWidth="1"/>
    <col min="12292" max="12292" width="11.140625" style="47" bestFit="1" customWidth="1"/>
    <col min="12293" max="12293" width="10.140625" style="47" bestFit="1" customWidth="1"/>
    <col min="12294" max="12295" width="11.5703125" style="47" bestFit="1" customWidth="1"/>
    <col min="12296" max="12296" width="11.140625" style="47" bestFit="1" customWidth="1"/>
    <col min="12297" max="12297" width="11.28515625" style="47" bestFit="1" customWidth="1"/>
    <col min="12298" max="12298" width="10" style="47" bestFit="1" customWidth="1"/>
    <col min="12299" max="12544" width="9.140625" style="47"/>
    <col min="12545" max="12545" width="38.85546875" style="47" customWidth="1"/>
    <col min="12546" max="12546" width="10.85546875" style="47" bestFit="1" customWidth="1"/>
    <col min="12547" max="12547" width="11.5703125" style="47" bestFit="1" customWidth="1"/>
    <col min="12548" max="12548" width="11.140625" style="47" bestFit="1" customWidth="1"/>
    <col min="12549" max="12549" width="10.140625" style="47" bestFit="1" customWidth="1"/>
    <col min="12550" max="12551" width="11.5703125" style="47" bestFit="1" customWidth="1"/>
    <col min="12552" max="12552" width="11.140625" style="47" bestFit="1" customWidth="1"/>
    <col min="12553" max="12553" width="11.28515625" style="47" bestFit="1" customWidth="1"/>
    <col min="12554" max="12554" width="10" style="47" bestFit="1" customWidth="1"/>
    <col min="12555" max="12800" width="9.140625" style="47"/>
    <col min="12801" max="12801" width="38.85546875" style="47" customWidth="1"/>
    <col min="12802" max="12802" width="10.85546875" style="47" bestFit="1" customWidth="1"/>
    <col min="12803" max="12803" width="11.5703125" style="47" bestFit="1" customWidth="1"/>
    <col min="12804" max="12804" width="11.140625" style="47" bestFit="1" customWidth="1"/>
    <col min="12805" max="12805" width="10.140625" style="47" bestFit="1" customWidth="1"/>
    <col min="12806" max="12807" width="11.5703125" style="47" bestFit="1" customWidth="1"/>
    <col min="12808" max="12808" width="11.140625" style="47" bestFit="1" customWidth="1"/>
    <col min="12809" max="12809" width="11.28515625" style="47" bestFit="1" customWidth="1"/>
    <col min="12810" max="12810" width="10" style="47" bestFit="1" customWidth="1"/>
    <col min="12811" max="13056" width="9.140625" style="47"/>
    <col min="13057" max="13057" width="38.85546875" style="47" customWidth="1"/>
    <col min="13058" max="13058" width="10.85546875" style="47" bestFit="1" customWidth="1"/>
    <col min="13059" max="13059" width="11.5703125" style="47" bestFit="1" customWidth="1"/>
    <col min="13060" max="13060" width="11.140625" style="47" bestFit="1" customWidth="1"/>
    <col min="13061" max="13061" width="10.140625" style="47" bestFit="1" customWidth="1"/>
    <col min="13062" max="13063" width="11.5703125" style="47" bestFit="1" customWidth="1"/>
    <col min="13064" max="13064" width="11.140625" style="47" bestFit="1" customWidth="1"/>
    <col min="13065" max="13065" width="11.28515625" style="47" bestFit="1" customWidth="1"/>
    <col min="13066" max="13066" width="10" style="47" bestFit="1" customWidth="1"/>
    <col min="13067" max="13312" width="9.140625" style="47"/>
    <col min="13313" max="13313" width="38.85546875" style="47" customWidth="1"/>
    <col min="13314" max="13314" width="10.85546875" style="47" bestFit="1" customWidth="1"/>
    <col min="13315" max="13315" width="11.5703125" style="47" bestFit="1" customWidth="1"/>
    <col min="13316" max="13316" width="11.140625" style="47" bestFit="1" customWidth="1"/>
    <col min="13317" max="13317" width="10.140625" style="47" bestFit="1" customWidth="1"/>
    <col min="13318" max="13319" width="11.5703125" style="47" bestFit="1" customWidth="1"/>
    <col min="13320" max="13320" width="11.140625" style="47" bestFit="1" customWidth="1"/>
    <col min="13321" max="13321" width="11.28515625" style="47" bestFit="1" customWidth="1"/>
    <col min="13322" max="13322" width="10" style="47" bestFit="1" customWidth="1"/>
    <col min="13323" max="13568" width="9.140625" style="47"/>
    <col min="13569" max="13569" width="38.85546875" style="47" customWidth="1"/>
    <col min="13570" max="13570" width="10.85546875" style="47" bestFit="1" customWidth="1"/>
    <col min="13571" max="13571" width="11.5703125" style="47" bestFit="1" customWidth="1"/>
    <col min="13572" max="13572" width="11.140625" style="47" bestFit="1" customWidth="1"/>
    <col min="13573" max="13573" width="10.140625" style="47" bestFit="1" customWidth="1"/>
    <col min="13574" max="13575" width="11.5703125" style="47" bestFit="1" customWidth="1"/>
    <col min="13576" max="13576" width="11.140625" style="47" bestFit="1" customWidth="1"/>
    <col min="13577" max="13577" width="11.28515625" style="47" bestFit="1" customWidth="1"/>
    <col min="13578" max="13578" width="10" style="47" bestFit="1" customWidth="1"/>
    <col min="13579" max="13824" width="9.140625" style="47"/>
    <col min="13825" max="13825" width="38.85546875" style="47" customWidth="1"/>
    <col min="13826" max="13826" width="10.85546875" style="47" bestFit="1" customWidth="1"/>
    <col min="13827" max="13827" width="11.5703125" style="47" bestFit="1" customWidth="1"/>
    <col min="13828" max="13828" width="11.140625" style="47" bestFit="1" customWidth="1"/>
    <col min="13829" max="13829" width="10.140625" style="47" bestFit="1" customWidth="1"/>
    <col min="13830" max="13831" width="11.5703125" style="47" bestFit="1" customWidth="1"/>
    <col min="13832" max="13832" width="11.140625" style="47" bestFit="1" customWidth="1"/>
    <col min="13833" max="13833" width="11.28515625" style="47" bestFit="1" customWidth="1"/>
    <col min="13834" max="13834" width="10" style="47" bestFit="1" customWidth="1"/>
    <col min="13835" max="14080" width="9.140625" style="47"/>
    <col min="14081" max="14081" width="38.85546875" style="47" customWidth="1"/>
    <col min="14082" max="14082" width="10.85546875" style="47" bestFit="1" customWidth="1"/>
    <col min="14083" max="14083" width="11.5703125" style="47" bestFit="1" customWidth="1"/>
    <col min="14084" max="14084" width="11.140625" style="47" bestFit="1" customWidth="1"/>
    <col min="14085" max="14085" width="10.140625" style="47" bestFit="1" customWidth="1"/>
    <col min="14086" max="14087" width="11.5703125" style="47" bestFit="1" customWidth="1"/>
    <col min="14088" max="14088" width="11.140625" style="47" bestFit="1" customWidth="1"/>
    <col min="14089" max="14089" width="11.28515625" style="47" bestFit="1" customWidth="1"/>
    <col min="14090" max="14090" width="10" style="47" bestFit="1" customWidth="1"/>
    <col min="14091" max="14336" width="9.140625" style="47"/>
    <col min="14337" max="14337" width="38.85546875" style="47" customWidth="1"/>
    <col min="14338" max="14338" width="10.85546875" style="47" bestFit="1" customWidth="1"/>
    <col min="14339" max="14339" width="11.5703125" style="47" bestFit="1" customWidth="1"/>
    <col min="14340" max="14340" width="11.140625" style="47" bestFit="1" customWidth="1"/>
    <col min="14341" max="14341" width="10.140625" style="47" bestFit="1" customWidth="1"/>
    <col min="14342" max="14343" width="11.5703125" style="47" bestFit="1" customWidth="1"/>
    <col min="14344" max="14344" width="11.140625" style="47" bestFit="1" customWidth="1"/>
    <col min="14345" max="14345" width="11.28515625" style="47" bestFit="1" customWidth="1"/>
    <col min="14346" max="14346" width="10" style="47" bestFit="1" customWidth="1"/>
    <col min="14347" max="14592" width="9.140625" style="47"/>
    <col min="14593" max="14593" width="38.85546875" style="47" customWidth="1"/>
    <col min="14594" max="14594" width="10.85546875" style="47" bestFit="1" customWidth="1"/>
    <col min="14595" max="14595" width="11.5703125" style="47" bestFit="1" customWidth="1"/>
    <col min="14596" max="14596" width="11.140625" style="47" bestFit="1" customWidth="1"/>
    <col min="14597" max="14597" width="10.140625" style="47" bestFit="1" customWidth="1"/>
    <col min="14598" max="14599" width="11.5703125" style="47" bestFit="1" customWidth="1"/>
    <col min="14600" max="14600" width="11.140625" style="47" bestFit="1" customWidth="1"/>
    <col min="14601" max="14601" width="11.28515625" style="47" bestFit="1" customWidth="1"/>
    <col min="14602" max="14602" width="10" style="47" bestFit="1" customWidth="1"/>
    <col min="14603" max="14848" width="9.140625" style="47"/>
    <col min="14849" max="14849" width="38.85546875" style="47" customWidth="1"/>
    <col min="14850" max="14850" width="10.85546875" style="47" bestFit="1" customWidth="1"/>
    <col min="14851" max="14851" width="11.5703125" style="47" bestFit="1" customWidth="1"/>
    <col min="14852" max="14852" width="11.140625" style="47" bestFit="1" customWidth="1"/>
    <col min="14853" max="14853" width="10.140625" style="47" bestFit="1" customWidth="1"/>
    <col min="14854" max="14855" width="11.5703125" style="47" bestFit="1" customWidth="1"/>
    <col min="14856" max="14856" width="11.140625" style="47" bestFit="1" customWidth="1"/>
    <col min="14857" max="14857" width="11.28515625" style="47" bestFit="1" customWidth="1"/>
    <col min="14858" max="14858" width="10" style="47" bestFit="1" customWidth="1"/>
    <col min="14859" max="15104" width="9.140625" style="47"/>
    <col min="15105" max="15105" width="38.85546875" style="47" customWidth="1"/>
    <col min="15106" max="15106" width="10.85546875" style="47" bestFit="1" customWidth="1"/>
    <col min="15107" max="15107" width="11.5703125" style="47" bestFit="1" customWidth="1"/>
    <col min="15108" max="15108" width="11.140625" style="47" bestFit="1" customWidth="1"/>
    <col min="15109" max="15109" width="10.140625" style="47" bestFit="1" customWidth="1"/>
    <col min="15110" max="15111" width="11.5703125" style="47" bestFit="1" customWidth="1"/>
    <col min="15112" max="15112" width="11.140625" style="47" bestFit="1" customWidth="1"/>
    <col min="15113" max="15113" width="11.28515625" style="47" bestFit="1" customWidth="1"/>
    <col min="15114" max="15114" width="10" style="47" bestFit="1" customWidth="1"/>
    <col min="15115" max="15360" width="9.140625" style="47"/>
    <col min="15361" max="15361" width="38.85546875" style="47" customWidth="1"/>
    <col min="15362" max="15362" width="10.85546875" style="47" bestFit="1" customWidth="1"/>
    <col min="15363" max="15363" width="11.5703125" style="47" bestFit="1" customWidth="1"/>
    <col min="15364" max="15364" width="11.140625" style="47" bestFit="1" customWidth="1"/>
    <col min="15365" max="15365" width="10.140625" style="47" bestFit="1" customWidth="1"/>
    <col min="15366" max="15367" width="11.5703125" style="47" bestFit="1" customWidth="1"/>
    <col min="15368" max="15368" width="11.140625" style="47" bestFit="1" customWidth="1"/>
    <col min="15369" max="15369" width="11.28515625" style="47" bestFit="1" customWidth="1"/>
    <col min="15370" max="15370" width="10" style="47" bestFit="1" customWidth="1"/>
    <col min="15371" max="15616" width="9.140625" style="47"/>
    <col min="15617" max="15617" width="38.85546875" style="47" customWidth="1"/>
    <col min="15618" max="15618" width="10.85546875" style="47" bestFit="1" customWidth="1"/>
    <col min="15619" max="15619" width="11.5703125" style="47" bestFit="1" customWidth="1"/>
    <col min="15620" max="15620" width="11.140625" style="47" bestFit="1" customWidth="1"/>
    <col min="15621" max="15621" width="10.140625" style="47" bestFit="1" customWidth="1"/>
    <col min="15622" max="15623" width="11.5703125" style="47" bestFit="1" customWidth="1"/>
    <col min="15624" max="15624" width="11.140625" style="47" bestFit="1" customWidth="1"/>
    <col min="15625" max="15625" width="11.28515625" style="47" bestFit="1" customWidth="1"/>
    <col min="15626" max="15626" width="10" style="47" bestFit="1" customWidth="1"/>
    <col min="15627" max="15872" width="9.140625" style="47"/>
    <col min="15873" max="15873" width="38.85546875" style="47" customWidth="1"/>
    <col min="15874" max="15874" width="10.85546875" style="47" bestFit="1" customWidth="1"/>
    <col min="15875" max="15875" width="11.5703125" style="47" bestFit="1" customWidth="1"/>
    <col min="15876" max="15876" width="11.140625" style="47" bestFit="1" customWidth="1"/>
    <col min="15877" max="15877" width="10.140625" style="47" bestFit="1" customWidth="1"/>
    <col min="15878" max="15879" width="11.5703125" style="47" bestFit="1" customWidth="1"/>
    <col min="15880" max="15880" width="11.140625" style="47" bestFit="1" customWidth="1"/>
    <col min="15881" max="15881" width="11.28515625" style="47" bestFit="1" customWidth="1"/>
    <col min="15882" max="15882" width="10" style="47" bestFit="1" customWidth="1"/>
    <col min="15883" max="16128" width="9.140625" style="47"/>
    <col min="16129" max="16129" width="38.85546875" style="47" customWidth="1"/>
    <col min="16130" max="16130" width="10.85546875" style="47" bestFit="1" customWidth="1"/>
    <col min="16131" max="16131" width="11.5703125" style="47" bestFit="1" customWidth="1"/>
    <col min="16132" max="16132" width="11.140625" style="47" bestFit="1" customWidth="1"/>
    <col min="16133" max="16133" width="10.140625" style="47" bestFit="1" customWidth="1"/>
    <col min="16134" max="16135" width="11.5703125" style="47" bestFit="1" customWidth="1"/>
    <col min="16136" max="16136" width="11.140625" style="47" bestFit="1" customWidth="1"/>
    <col min="16137" max="16137" width="11.28515625" style="47" bestFit="1" customWidth="1"/>
    <col min="16138" max="16138" width="10" style="47" bestFit="1" customWidth="1"/>
    <col min="16139" max="16384" width="9.140625" style="47"/>
  </cols>
  <sheetData>
    <row r="1" spans="1:10">
      <c r="I1" s="273" t="s">
        <v>371</v>
      </c>
    </row>
    <row r="2" spans="1:10" ht="24" customHeight="1">
      <c r="A2" s="282" t="s">
        <v>368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4" customHeight="1">
      <c r="A3" s="274"/>
      <c r="B3" s="275"/>
      <c r="C3" s="275"/>
      <c r="D3" s="275"/>
      <c r="E3" s="275"/>
      <c r="F3" s="275"/>
      <c r="G3" s="275"/>
      <c r="H3" s="275" t="s">
        <v>359</v>
      </c>
      <c r="I3" s="275"/>
      <c r="J3" s="275"/>
    </row>
    <row r="4" spans="1:10" ht="24" customHeight="1">
      <c r="A4" s="191" t="s">
        <v>217</v>
      </c>
      <c r="B4" s="192">
        <v>43556</v>
      </c>
      <c r="C4" s="192">
        <v>43586</v>
      </c>
      <c r="D4" s="192">
        <v>43617</v>
      </c>
      <c r="E4" s="192">
        <v>43647</v>
      </c>
      <c r="F4" s="192">
        <v>43678</v>
      </c>
      <c r="G4" s="192">
        <v>43709</v>
      </c>
      <c r="H4" s="192">
        <v>43739</v>
      </c>
      <c r="I4" s="192">
        <v>43770</v>
      </c>
      <c r="J4" s="193" t="s">
        <v>109</v>
      </c>
    </row>
    <row r="5" spans="1:10" ht="24" customHeight="1">
      <c r="A5" s="194" t="s">
        <v>360</v>
      </c>
      <c r="B5" s="94">
        <v>109.45</v>
      </c>
      <c r="C5" s="94">
        <v>89.57</v>
      </c>
      <c r="D5" s="92">
        <v>76.89</v>
      </c>
      <c r="E5" s="92">
        <v>95.4</v>
      </c>
      <c r="F5" s="92">
        <v>91.32</v>
      </c>
      <c r="G5" s="92">
        <v>81.44</v>
      </c>
      <c r="H5" s="92">
        <v>73.63</v>
      </c>
      <c r="I5" s="92">
        <v>93</v>
      </c>
      <c r="J5" s="92">
        <f>SUM(B5:I5)</f>
        <v>710.69999999999993</v>
      </c>
    </row>
    <row r="6" spans="1:10" ht="24" customHeight="1">
      <c r="A6" s="194" t="s">
        <v>361</v>
      </c>
      <c r="B6" s="92">
        <v>2.31</v>
      </c>
      <c r="C6" s="92">
        <v>2.19</v>
      </c>
      <c r="D6" s="92">
        <v>2.71</v>
      </c>
      <c r="E6" s="92">
        <v>2.79</v>
      </c>
      <c r="F6" s="92">
        <v>2.2000000000000002</v>
      </c>
      <c r="G6" s="92">
        <v>2.71</v>
      </c>
      <c r="H6" s="94">
        <f>1.29+0.45</f>
        <v>1.74</v>
      </c>
      <c r="I6" s="92">
        <f>2.2+0.43</f>
        <v>2.6300000000000003</v>
      </c>
      <c r="J6" s="94">
        <f>SUM(B6:I6)</f>
        <v>19.279999999999998</v>
      </c>
    </row>
    <row r="7" spans="1:10" ht="24" customHeight="1">
      <c r="A7" s="277"/>
      <c r="B7" s="277"/>
      <c r="C7" s="277"/>
      <c r="D7" s="277"/>
      <c r="E7" s="277"/>
      <c r="F7" s="277"/>
      <c r="G7" s="277"/>
      <c r="H7" s="277"/>
      <c r="I7" s="277"/>
      <c r="J7" s="277"/>
    </row>
    <row r="8" spans="1:10" ht="24" customHeight="1">
      <c r="A8" s="278" t="s">
        <v>362</v>
      </c>
      <c r="B8" s="279"/>
      <c r="C8" s="279"/>
      <c r="D8" s="279"/>
      <c r="E8" s="279"/>
      <c r="F8" s="279"/>
      <c r="G8" s="279"/>
      <c r="H8" s="279"/>
      <c r="I8" s="279"/>
      <c r="J8" s="279"/>
    </row>
    <row r="9" spans="1:10" ht="24" customHeight="1">
      <c r="A9" s="279"/>
      <c r="B9" s="279"/>
      <c r="C9" s="279"/>
      <c r="D9" s="279"/>
      <c r="E9" s="279"/>
      <c r="F9" s="279"/>
      <c r="G9" s="279"/>
      <c r="H9" s="279"/>
      <c r="I9" s="279"/>
      <c r="J9" s="279"/>
    </row>
    <row r="10" spans="1:10" ht="24" customHeight="1">
      <c r="A10" s="279" t="s">
        <v>363</v>
      </c>
      <c r="B10" s="279">
        <v>21.19</v>
      </c>
      <c r="C10" s="280">
        <f>21.19+1</f>
        <v>22.19</v>
      </c>
      <c r="D10" s="279">
        <v>26.46</v>
      </c>
      <c r="E10" s="280">
        <v>22.95</v>
      </c>
      <c r="F10" s="279">
        <v>29.09</v>
      </c>
      <c r="G10" s="279">
        <v>26.02</v>
      </c>
      <c r="H10" s="280">
        <v>26.02</v>
      </c>
      <c r="I10" s="279">
        <v>26.02</v>
      </c>
      <c r="J10" s="279">
        <f>SUM(B10:I10)</f>
        <v>199.94000000000003</v>
      </c>
    </row>
    <row r="11" spans="1:10" ht="24" customHeight="1">
      <c r="A11" s="279" t="s">
        <v>369</v>
      </c>
      <c r="B11" s="279"/>
      <c r="C11" s="280"/>
      <c r="D11" s="279">
        <f>9.58+5.24</f>
        <v>14.82</v>
      </c>
      <c r="E11" s="280">
        <v>5.24</v>
      </c>
      <c r="F11" s="107">
        <f>5.24+5.24+4.78</f>
        <v>15.260000000000002</v>
      </c>
      <c r="G11" s="107">
        <v>0</v>
      </c>
      <c r="H11" s="280">
        <v>4.79</v>
      </c>
      <c r="I11" s="107">
        <v>0</v>
      </c>
      <c r="J11" s="279">
        <f t="shared" ref="J11:J14" si="0">SUM(B11:I11)</f>
        <v>40.110000000000007</v>
      </c>
    </row>
    <row r="12" spans="1:10" ht="24" customHeight="1">
      <c r="A12" s="279" t="s">
        <v>370</v>
      </c>
      <c r="B12" s="280"/>
      <c r="C12" s="280"/>
      <c r="D12" s="280"/>
      <c r="E12" s="280"/>
      <c r="F12" s="280"/>
      <c r="G12" s="280"/>
      <c r="H12" s="280"/>
      <c r="I12" s="280">
        <v>2</v>
      </c>
      <c r="J12" s="107">
        <f t="shared" si="0"/>
        <v>2</v>
      </c>
    </row>
    <row r="13" spans="1:10" ht="24" customHeight="1">
      <c r="A13" s="279" t="s">
        <v>365</v>
      </c>
      <c r="B13" s="280"/>
      <c r="C13" s="280">
        <v>4</v>
      </c>
      <c r="D13" s="280"/>
      <c r="E13" s="280"/>
      <c r="F13" s="280">
        <v>2</v>
      </c>
      <c r="G13" s="280"/>
      <c r="H13" s="280"/>
      <c r="I13" s="280"/>
      <c r="J13" s="107">
        <f t="shared" si="0"/>
        <v>6</v>
      </c>
    </row>
    <row r="14" spans="1:10" ht="24" customHeight="1">
      <c r="A14" s="279" t="s">
        <v>367</v>
      </c>
      <c r="B14" s="279"/>
      <c r="C14" s="279"/>
      <c r="D14" s="279"/>
      <c r="E14" s="279"/>
      <c r="F14" s="279"/>
      <c r="G14" s="279"/>
      <c r="H14" s="279"/>
      <c r="I14" s="279"/>
      <c r="J14" s="107">
        <f t="shared" si="0"/>
        <v>0</v>
      </c>
    </row>
    <row r="15" spans="1:10" ht="24" customHeight="1">
      <c r="A15" s="279"/>
      <c r="B15" s="278">
        <f>SUM(B10:B14)</f>
        <v>21.19</v>
      </c>
      <c r="C15" s="281">
        <f t="shared" ref="C15:J15" si="1">SUM(C10:C14)</f>
        <v>26.19</v>
      </c>
      <c r="D15" s="278">
        <f t="shared" si="1"/>
        <v>41.28</v>
      </c>
      <c r="E15" s="281">
        <f t="shared" si="1"/>
        <v>28.189999999999998</v>
      </c>
      <c r="F15" s="278">
        <f t="shared" si="1"/>
        <v>46.35</v>
      </c>
      <c r="G15" s="278">
        <f t="shared" si="1"/>
        <v>26.02</v>
      </c>
      <c r="H15" s="281">
        <f t="shared" si="1"/>
        <v>30.81</v>
      </c>
      <c r="I15" s="278">
        <f t="shared" si="1"/>
        <v>28.02</v>
      </c>
      <c r="J15" s="278">
        <f t="shared" si="1"/>
        <v>248.05000000000004</v>
      </c>
    </row>
    <row r="16" spans="1:10">
      <c r="A16" s="277"/>
      <c r="B16" s="277"/>
      <c r="C16" s="277"/>
      <c r="D16" s="277"/>
      <c r="E16" s="277"/>
      <c r="F16" s="277"/>
      <c r="G16" s="277"/>
      <c r="H16" s="277"/>
      <c r="I16" s="277"/>
      <c r="J16" s="277"/>
    </row>
  </sheetData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A-1</vt:lpstr>
      <vt:lpstr>A-2</vt:lpstr>
      <vt:lpstr>A-3</vt:lpstr>
      <vt:lpstr>A-4</vt:lpstr>
      <vt:lpstr>A-5(a)</vt:lpstr>
      <vt:lpstr>A-5(b)</vt:lpstr>
      <vt:lpstr>A-6</vt:lpstr>
      <vt:lpstr>A-7(a)</vt:lpstr>
      <vt:lpstr>A-7(b)</vt:lpstr>
      <vt:lpstr>A-8(a)</vt:lpstr>
      <vt:lpstr>A-8(b)</vt:lpstr>
      <vt:lpstr>A-9</vt:lpstr>
      <vt:lpstr>A-10 </vt:lpstr>
      <vt:lpstr>A-11(a)</vt:lpstr>
      <vt:lpstr>A-11(b)</vt:lpstr>
      <vt:lpstr>Sheet1</vt:lpstr>
      <vt:lpstr>'A-1'!Print_Area</vt:lpstr>
      <vt:lpstr>'A-11(a)'!Print_Area</vt:lpstr>
      <vt:lpstr>'A-11(b)'!Print_Area</vt:lpstr>
      <vt:lpstr>'A-2'!Print_Area</vt:lpstr>
      <vt:lpstr>'A-3'!Print_Area</vt:lpstr>
      <vt:lpstr>'A-5(a)'!Print_Area</vt:lpstr>
      <vt:lpstr>'A-6'!Print_Area</vt:lpstr>
      <vt:lpstr>'A-7(a)'!Print_Area</vt:lpstr>
      <vt:lpstr>'A-1'!Print_Titles</vt:lpstr>
      <vt:lpstr>'A-4'!Print_Titles</vt:lpstr>
      <vt:lpstr>'A-5(a)'!Print_Titles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2020-01-17T12:29:43Z</dcterms:modified>
</cp:coreProperties>
</file>